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file\redirect\takata\Desktop\02閲覧\"/>
    </mc:Choice>
  </mc:AlternateContent>
  <xr:revisionPtr revIDLastSave="0" documentId="13_ncr:1_{F2FE9F63-7768-4054-8EDA-CF97B2DBABAD}" xr6:coauthVersionLast="47" xr6:coauthVersionMax="47" xr10:uidLastSave="{00000000-0000-0000-0000-000000000000}"/>
  <bookViews>
    <workbookView xWindow="-120" yWindow="-120" windowWidth="29040" windowHeight="15840" tabRatio="878" xr2:uid="{00000000-000D-0000-FFFF-FFFF00000000}"/>
  </bookViews>
  <sheets>
    <sheet name="数量総括表 " sheetId="37" r:id="rId1"/>
    <sheet name="集計表" sheetId="38" r:id="rId2"/>
    <sheet name="上部工補修工(1)" sheetId="25" r:id="rId3"/>
    <sheet name="上部工ひび割れ注入集計" sheetId="43" r:id="rId4"/>
    <sheet name="塗装塗替工" sheetId="52" r:id="rId5"/>
    <sheet name="下部工補修工(1)" sheetId="49" r:id="rId6"/>
    <sheet name="下部工集計" sheetId="51" r:id="rId7"/>
    <sheet name="路上補修工" sheetId="47" r:id="rId8"/>
    <sheet name="路面補修工" sheetId="48" r:id="rId9"/>
    <sheet name="クラック抑制" sheetId="53" r:id="rId10"/>
    <sheet name="足場工" sheetId="4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_" localSheetId="1">'[1]#REF'!$N$4</definedName>
    <definedName name="_" localSheetId="0">'[2]#REF'!$N$4</definedName>
    <definedName name="_">'[3]#REF'!$N$4</definedName>
    <definedName name="_________vlL9">[4]集計1!#REF!</definedName>
    <definedName name="________muc8">#REF!</definedName>
    <definedName name="_______muc8">#REF!</definedName>
    <definedName name="______hfp3" localSheetId="1">#REF!</definedName>
    <definedName name="______hfp3">#REF!</definedName>
    <definedName name="______ｈｓｓ１" localSheetId="1">#REF!</definedName>
    <definedName name="______ｈｓｓ１">#REF!</definedName>
    <definedName name="______ｈｓｓ２" localSheetId="1">#REF!</definedName>
    <definedName name="______ｈｓｓ２">#REF!</definedName>
    <definedName name="______kb1">#REF!</definedName>
    <definedName name="______kb2">#REF!</definedName>
    <definedName name="______kb3">#REF!</definedName>
    <definedName name="______kh1">#REF!</definedName>
    <definedName name="______kh2">#REF!</definedName>
    <definedName name="______kh3">#REF!</definedName>
    <definedName name="______lb1">#REF!</definedName>
    <definedName name="______lb2">#REF!</definedName>
    <definedName name="______lb3">#REF!</definedName>
    <definedName name="______lb4">#REF!</definedName>
    <definedName name="______lb5">#REF!</definedName>
    <definedName name="______lh1">#REF!</definedName>
    <definedName name="______lh2">#REF!</definedName>
    <definedName name="______lh3">#REF!</definedName>
    <definedName name="______lh4">#REF!</definedName>
    <definedName name="______lh5">#REF!</definedName>
    <definedName name="______MG1" localSheetId="1">[5]σCAL!#REF!</definedName>
    <definedName name="______MG1">[5]σCAL!#REF!</definedName>
    <definedName name="______MG2" localSheetId="1">[5]σCAL!#REF!</definedName>
    <definedName name="______MG2">[5]σCAL!#REF!</definedName>
    <definedName name="______MG3" localSheetId="1">[5]σCAL!#REF!</definedName>
    <definedName name="______MG3">[5]σCAL!#REF!</definedName>
    <definedName name="______MG4" localSheetId="1">[5]σCAL!#REF!</definedName>
    <definedName name="______MG4">[5]σCAL!#REF!</definedName>
    <definedName name="______MG5">[5]σCAL!#REF!</definedName>
    <definedName name="______MJ1">[5]σCAL!#REF!</definedName>
    <definedName name="______MJ2">[5]σCAL!#REF!</definedName>
    <definedName name="______MJ3">[5]σCAL!#REF!</definedName>
    <definedName name="______MJ4">[5]σCAL!#REF!</definedName>
    <definedName name="______MJ5">[5]σCAL!#REF!</definedName>
    <definedName name="______P3" hidden="1">{#N/A,#N/A,FALSE,"集計";#N/A,#N/A,FALSE,"８";#N/A,#N/A,FALSE,"10"}</definedName>
    <definedName name="______pg3">'[6]4'!#REF!</definedName>
    <definedName name="______rb1">#REF!</definedName>
    <definedName name="______rb2">#REF!</definedName>
    <definedName name="______rb3">#REF!</definedName>
    <definedName name="______rb4">#REF!</definedName>
    <definedName name="______rb5">#REF!</definedName>
    <definedName name="______rh1">#REF!</definedName>
    <definedName name="______rh2">#REF!</definedName>
    <definedName name="______rh3">#REF!</definedName>
    <definedName name="______rh4">#REF!</definedName>
    <definedName name="______rh5">#REF!</definedName>
    <definedName name="______yb1">#REF!</definedName>
    <definedName name="______yb2">#REF!</definedName>
    <definedName name="______yb3">#REF!</definedName>
    <definedName name="______yb4">#REF!</definedName>
    <definedName name="______yb5">#REF!</definedName>
    <definedName name="______yb6">#REF!</definedName>
    <definedName name="______yh1">#REF!</definedName>
    <definedName name="______yh2">#REF!</definedName>
    <definedName name="______yh3">#REF!</definedName>
    <definedName name="______yh4">#REF!</definedName>
    <definedName name="______yh5">#REF!</definedName>
    <definedName name="______yh6">#REF!</definedName>
    <definedName name="______yh7">#REF!</definedName>
    <definedName name="_____A1">[7]数量表!#REF!</definedName>
    <definedName name="_____A2">[7]数量表!#REF!</definedName>
    <definedName name="_____A20">[7]数量表!#REF!</definedName>
    <definedName name="_____A3">[7]数量表!#REF!</definedName>
    <definedName name="_____A4">[7]数量表!#REF!</definedName>
    <definedName name="_____B1">[7]数量表!#REF!</definedName>
    <definedName name="_____B2">[7]数量表!#REF!</definedName>
    <definedName name="_____B3">[7]数量表!#REF!</definedName>
    <definedName name="_____B4">[7]数量表!#REF!</definedName>
    <definedName name="_____hfp3" localSheetId="1">#REF!</definedName>
    <definedName name="_____hfp3">#REF!</definedName>
    <definedName name="_____ｈｓｓ１" localSheetId="1">#REF!</definedName>
    <definedName name="_____ｈｓｓ１">#REF!</definedName>
    <definedName name="_____ｈｓｓ２" localSheetId="1">#REF!</definedName>
    <definedName name="_____ｈｓｓ２">#REF!</definedName>
    <definedName name="_____kb1">#REF!</definedName>
    <definedName name="_____kb2">#REF!</definedName>
    <definedName name="_____kb3">#REF!</definedName>
    <definedName name="_____kh1">#REF!</definedName>
    <definedName name="_____kh2">#REF!</definedName>
    <definedName name="_____kh3">#REF!</definedName>
    <definedName name="_____lb1">#REF!</definedName>
    <definedName name="_____lb2">#REF!</definedName>
    <definedName name="_____lb3">#REF!</definedName>
    <definedName name="_____lb4">#REF!</definedName>
    <definedName name="_____lb5">#REF!</definedName>
    <definedName name="_____lh1">#REF!</definedName>
    <definedName name="_____lh2">#REF!</definedName>
    <definedName name="_____lh3">#REF!</definedName>
    <definedName name="_____lh4">#REF!</definedName>
    <definedName name="_____lh5">#REF!</definedName>
    <definedName name="_____MG1" localSheetId="1">[5]σCAL!#REF!</definedName>
    <definedName name="_____MG1">[5]σCAL!#REF!</definedName>
    <definedName name="_____MG2" localSheetId="1">[5]σCAL!#REF!</definedName>
    <definedName name="_____MG2">[5]σCAL!#REF!</definedName>
    <definedName name="_____MG3" localSheetId="1">[5]σCAL!#REF!</definedName>
    <definedName name="_____MG3">[5]σCAL!#REF!</definedName>
    <definedName name="_____MG4" localSheetId="1">[5]σCAL!#REF!</definedName>
    <definedName name="_____MG4">[5]σCAL!#REF!</definedName>
    <definedName name="_____MG5">[5]σCAL!#REF!</definedName>
    <definedName name="_____MJ1">[5]σCAL!#REF!</definedName>
    <definedName name="_____MJ2">[5]σCAL!#REF!</definedName>
    <definedName name="_____MJ3">[5]σCAL!#REF!</definedName>
    <definedName name="_____MJ4">[5]σCAL!#REF!</definedName>
    <definedName name="_____MJ5">[5]σCAL!#REF!</definedName>
    <definedName name="_____rb1">#REF!</definedName>
    <definedName name="_____rb2">#REF!</definedName>
    <definedName name="_____rb3">#REF!</definedName>
    <definedName name="_____rb4">#REF!</definedName>
    <definedName name="_____rb5">#REF!</definedName>
    <definedName name="_____rh1">#REF!</definedName>
    <definedName name="_____rh2">#REF!</definedName>
    <definedName name="_____rh3">#REF!</definedName>
    <definedName name="_____rh4">#REF!</definedName>
    <definedName name="_____rh5">#REF!</definedName>
    <definedName name="_____vlL9">[8]集計1!#REF!</definedName>
    <definedName name="_____yb1">#REF!</definedName>
    <definedName name="_____yb2">#REF!</definedName>
    <definedName name="_____yb3">#REF!</definedName>
    <definedName name="_____yb4">#REF!</definedName>
    <definedName name="_____yb5">#REF!</definedName>
    <definedName name="_____yb6">#REF!</definedName>
    <definedName name="_____yh1">#REF!</definedName>
    <definedName name="_____yh2">#REF!</definedName>
    <definedName name="_____yh3">#REF!</definedName>
    <definedName name="_____yh4">#REF!</definedName>
    <definedName name="_____yh5">#REF!</definedName>
    <definedName name="_____yh6">#REF!</definedName>
    <definedName name="_____yh7">#REF!</definedName>
    <definedName name="____hfp3" localSheetId="1">#REF!</definedName>
    <definedName name="____hfp3">#REF!</definedName>
    <definedName name="____ｈｓｓ１" localSheetId="1">#REF!</definedName>
    <definedName name="____ｈｓｓ１">#REF!</definedName>
    <definedName name="____ｈｓｓ２" localSheetId="1">#REF!</definedName>
    <definedName name="____ｈｓｓ２">#REF!</definedName>
    <definedName name="____kb1">#REF!</definedName>
    <definedName name="____kb2">#REF!</definedName>
    <definedName name="____kb3">#REF!</definedName>
    <definedName name="____kh1">#REF!</definedName>
    <definedName name="____kh2">#REF!</definedName>
    <definedName name="____kh3">#REF!</definedName>
    <definedName name="____lb1">#REF!</definedName>
    <definedName name="____lb2">#REF!</definedName>
    <definedName name="____lb3">#REF!</definedName>
    <definedName name="____lb4">#REF!</definedName>
    <definedName name="____lb5">#REF!</definedName>
    <definedName name="____lh1">#REF!</definedName>
    <definedName name="____lh2">#REF!</definedName>
    <definedName name="____lh3">#REF!</definedName>
    <definedName name="____lh4">#REF!</definedName>
    <definedName name="____lh5">#REF!</definedName>
    <definedName name="____MG1" localSheetId="1">[5]σCAL!#REF!</definedName>
    <definedName name="____MG1">[5]σCAL!#REF!</definedName>
    <definedName name="____MG2" localSheetId="1">[5]σCAL!#REF!</definedName>
    <definedName name="____MG2">[5]σCAL!#REF!</definedName>
    <definedName name="____MG3" localSheetId="1">[5]σCAL!#REF!</definedName>
    <definedName name="____MG3">[5]σCAL!#REF!</definedName>
    <definedName name="____MG4" localSheetId="1">[5]σCAL!#REF!</definedName>
    <definedName name="____MG4">[5]σCAL!#REF!</definedName>
    <definedName name="____MG5">[5]σCAL!#REF!</definedName>
    <definedName name="____MJ1">[5]σCAL!#REF!</definedName>
    <definedName name="____MJ2">[5]σCAL!#REF!</definedName>
    <definedName name="____MJ3">[5]σCAL!#REF!</definedName>
    <definedName name="____MJ4">[5]σCAL!#REF!</definedName>
    <definedName name="____MJ5">[5]σCAL!#REF!</definedName>
    <definedName name="____muc8">#REF!</definedName>
    <definedName name="____rb1">#REF!</definedName>
    <definedName name="____rb2">#REF!</definedName>
    <definedName name="____rb3">#REF!</definedName>
    <definedName name="____rb4">#REF!</definedName>
    <definedName name="____rb5">#REF!</definedName>
    <definedName name="____rh1">#REF!</definedName>
    <definedName name="____rh2">#REF!</definedName>
    <definedName name="____rh3">#REF!</definedName>
    <definedName name="____rh4">#REF!</definedName>
    <definedName name="____rh5">#REF!</definedName>
    <definedName name="____ＳＡ２">#REF!</definedName>
    <definedName name="____vlL9">[4]集計1!#REF!</definedName>
    <definedName name="____yb1">#REF!</definedName>
    <definedName name="____yb2">#REF!</definedName>
    <definedName name="____yb3">#REF!</definedName>
    <definedName name="____yb4">#REF!</definedName>
    <definedName name="____yb5">#REF!</definedName>
    <definedName name="____yb6">#REF!</definedName>
    <definedName name="____yh1">#REF!</definedName>
    <definedName name="____yh2">#REF!</definedName>
    <definedName name="____yh3">#REF!</definedName>
    <definedName name="____yh4">#REF!</definedName>
    <definedName name="____yh5">#REF!</definedName>
    <definedName name="____yh6">#REF!</definedName>
    <definedName name="____yh7">#REF!</definedName>
    <definedName name="___AAA1">[9]総括!#REF!</definedName>
    <definedName name="___coc13">#REF!</definedName>
    <definedName name="___coc16">#REF!</definedName>
    <definedName name="___coc19">#REF!</definedName>
    <definedName name="___coc22">#REF!</definedName>
    <definedName name="___coc25">#REF!</definedName>
    <definedName name="___coc29">#REF!</definedName>
    <definedName name="___coc32">#REF!</definedName>
    <definedName name="___H100000">#REF!</definedName>
    <definedName name="___H70000">#REF!</definedName>
    <definedName name="___H90000">#REF!</definedName>
    <definedName name="___H90001">#REF!</definedName>
    <definedName name="___hfp3" localSheetId="1">#REF!</definedName>
    <definedName name="___hfp3">#REF!</definedName>
    <definedName name="___ｈｓｓ１" localSheetId="1">#REF!</definedName>
    <definedName name="___ｈｓｓ１">#REF!</definedName>
    <definedName name="___ｈｓｓ２" localSheetId="1">#REF!</definedName>
    <definedName name="___ｈｓｓ２">#REF!</definedName>
    <definedName name="___kb1">#REF!</definedName>
    <definedName name="___kb2">#REF!</definedName>
    <definedName name="___kb3">#REF!</definedName>
    <definedName name="___kh1">#REF!</definedName>
    <definedName name="___kh2">#REF!</definedName>
    <definedName name="___kh3">#REF!</definedName>
    <definedName name="___lb1">#REF!</definedName>
    <definedName name="___lb2">#REF!</definedName>
    <definedName name="___lb3">#REF!</definedName>
    <definedName name="___lb4">#REF!</definedName>
    <definedName name="___lb5">#REF!</definedName>
    <definedName name="___lh1">#REF!</definedName>
    <definedName name="___lh2">#REF!</definedName>
    <definedName name="___lh3">#REF!</definedName>
    <definedName name="___lh4">#REF!</definedName>
    <definedName name="___lh5">#REF!</definedName>
    <definedName name="___MG1" localSheetId="1">[5]σCAL!#REF!</definedName>
    <definedName name="___MG1">[5]σCAL!#REF!</definedName>
    <definedName name="___MG2" localSheetId="1">[5]σCAL!#REF!</definedName>
    <definedName name="___MG2">[5]σCAL!#REF!</definedName>
    <definedName name="___MG3" localSheetId="1">[5]σCAL!#REF!</definedName>
    <definedName name="___MG3">[5]σCAL!#REF!</definedName>
    <definedName name="___MG4" localSheetId="1">[5]σCAL!#REF!</definedName>
    <definedName name="___MG4">[5]σCAL!#REF!</definedName>
    <definedName name="___MG5">[5]σCAL!#REF!</definedName>
    <definedName name="___MJ1">[5]σCAL!#REF!</definedName>
    <definedName name="___MJ2">[5]σCAL!#REF!</definedName>
    <definedName name="___MJ3">[5]σCAL!#REF!</definedName>
    <definedName name="___MJ4">[5]σCAL!#REF!</definedName>
    <definedName name="___MJ5">[5]σCAL!#REF!</definedName>
    <definedName name="___muc1">#REF!</definedName>
    <definedName name="___muc2">#REF!</definedName>
    <definedName name="___muc7">#REF!</definedName>
    <definedName name="___muc8">#REF!</definedName>
    <definedName name="___NK1">#REF!</definedName>
    <definedName name="___P3" hidden="1">{#N/A,#N/A,FALSE,"集計";#N/A,#N/A,FALSE,"８";#N/A,#N/A,FALSE,"10"}</definedName>
    <definedName name="___pg3">'[6]4'!#REF!</definedName>
    <definedName name="___rb1">#REF!</definedName>
    <definedName name="___rb2">#REF!</definedName>
    <definedName name="___rb3">#REF!</definedName>
    <definedName name="___rb4">#REF!</definedName>
    <definedName name="___rb5">#REF!</definedName>
    <definedName name="___rh1">#REF!</definedName>
    <definedName name="___rh2">#REF!</definedName>
    <definedName name="___rh3">#REF!</definedName>
    <definedName name="___rh4">#REF!</definedName>
    <definedName name="___rh5">#REF!</definedName>
    <definedName name="___WU2" hidden="1">{#N/A,#N/A,FALSE,"数量集計表";#N/A,#N/A,FALSE,"数量計算書";#N/A,#N/A,FALSE,"土量計算";#N/A,#N/A,FALSE,"ｱﾝｶｰ材料";#N/A,#N/A,FALSE,"削孔長"}</definedName>
    <definedName name="___yb1">#REF!</definedName>
    <definedName name="___yb2">#REF!</definedName>
    <definedName name="___yb3">#REF!</definedName>
    <definedName name="___yb4">#REF!</definedName>
    <definedName name="___yb5">#REF!</definedName>
    <definedName name="___yb6">#REF!</definedName>
    <definedName name="___yh1">#REF!</definedName>
    <definedName name="___yh2">#REF!</definedName>
    <definedName name="___yh3">#REF!</definedName>
    <definedName name="___yh4">#REF!</definedName>
    <definedName name="___yh5">#REF!</definedName>
    <definedName name="___yh6">#REF!</definedName>
    <definedName name="___yh7">#REF!</definedName>
    <definedName name="___ZK1">#REF!</definedName>
    <definedName name="__123Graph_A" hidden="1">[10]スターラップ!#REF!</definedName>
    <definedName name="__123Graph_Aｼﾞﾍﾞﾙ" hidden="1">'[11]#REF'!$CE$4:$CJ$4</definedName>
    <definedName name="__123Graph_A抵抗" hidden="1">'[11]#REF'!$CS$26:$DD$26</definedName>
    <definedName name="__123Graph_B" hidden="1">[12]笠石!#REF!</definedName>
    <definedName name="__123Graph_Bｼﾞﾍﾞﾙ" hidden="1">'[11]#REF'!$CE$5:$CF$5</definedName>
    <definedName name="__123Graph_LBL_Aｼﾞﾍﾞﾙ" hidden="1">'[11]#REF'!$CE$4:$CJ$4</definedName>
    <definedName name="__123Graph_LBL_Bｼﾞﾍﾞﾙ" hidden="1">'[11]#REF'!$CE$5:$CF$5</definedName>
    <definedName name="__123Graph_Xｼﾞﾍﾞﾙ" hidden="1">'[11]#REF'!$CE$3:$CJ$3</definedName>
    <definedName name="__123Graph_X抵抗" hidden="1">'[11]#REF'!$CS$24:$DD$24</definedName>
    <definedName name="__1B">#REF!</definedName>
    <definedName name="__2B">#REF!</definedName>
    <definedName name="__A1">[7]数量表!#REF!</definedName>
    <definedName name="__A2">[7]数量表!#REF!</definedName>
    <definedName name="__A20">[7]数量表!#REF!</definedName>
    <definedName name="__A3">[7]数量表!#REF!</definedName>
    <definedName name="__A4">[7]数量表!#REF!</definedName>
    <definedName name="__AAA1">[9]総括!#REF!</definedName>
    <definedName name="__B1">[7]数量表!#REF!</definedName>
    <definedName name="__B2">[7]数量表!#REF!</definedName>
    <definedName name="__B3">[7]数量表!#REF!</definedName>
    <definedName name="__B4">[7]数量表!#REF!</definedName>
    <definedName name="__ce2">#REF!</definedName>
    <definedName name="__ce3">#REF!</definedName>
    <definedName name="__ce4">#REF!</definedName>
    <definedName name="__ce5">#REF!</definedName>
    <definedName name="__coc13">#REF!</definedName>
    <definedName name="__coc16">#REF!</definedName>
    <definedName name="__coc19">#REF!</definedName>
    <definedName name="__coc22">#REF!</definedName>
    <definedName name="__coc25">#REF!</definedName>
    <definedName name="__coc29">#REF!</definedName>
    <definedName name="__coc32">#REF!</definedName>
    <definedName name="__CON1">#REF!</definedName>
    <definedName name="__CON2">#REF!</definedName>
    <definedName name="__cp1">#REF!</definedName>
    <definedName name="__cp2">#REF!</definedName>
    <definedName name="__cp3">#REF!</definedName>
    <definedName name="__cp4">#REF!</definedName>
    <definedName name="__cp5">#REF!</definedName>
    <definedName name="__d1">#REF!</definedName>
    <definedName name="__d2">#REF!</definedName>
    <definedName name="__d3">#REF!</definedName>
    <definedName name="__d4">#REF!</definedName>
    <definedName name="__d5">#REF!</definedName>
    <definedName name="__H100000">#REF!</definedName>
    <definedName name="__H70000">#REF!</definedName>
    <definedName name="__H90000">#REF!</definedName>
    <definedName name="__H90001">#REF!</definedName>
    <definedName name="__hfp3" localSheetId="1">#REF!</definedName>
    <definedName name="__hfp3">#REF!</definedName>
    <definedName name="__ｈｓｓ１" localSheetId="1">#REF!</definedName>
    <definedName name="__ｈｓｓ１">#REF!</definedName>
    <definedName name="__ｈｓｓ２" localSheetId="1">#REF!</definedName>
    <definedName name="__ｈｓｓ２">#REF!</definedName>
    <definedName name="__kb1">#REF!</definedName>
    <definedName name="__kb2">#REF!</definedName>
    <definedName name="__kb3">#REF!</definedName>
    <definedName name="__kh1">#REF!</definedName>
    <definedName name="__kh100">#REF!</definedName>
    <definedName name="__kh2">#REF!</definedName>
    <definedName name="__kh3">#REF!</definedName>
    <definedName name="__kh4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1">#REF!</definedName>
    <definedName name="__lh2">#REF!</definedName>
    <definedName name="__lh3">#REF!</definedName>
    <definedName name="__lh4">#REF!</definedName>
    <definedName name="__lh5">#REF!</definedName>
    <definedName name="__M20045">#REF!</definedName>
    <definedName name="__M22045">#REF!</definedName>
    <definedName name="__M24045">#REF!</definedName>
    <definedName name="__M27045">#REF!</definedName>
    <definedName name="__M30045">#REF!</definedName>
    <definedName name="__MG1" localSheetId="1">[5]σCAL!#REF!</definedName>
    <definedName name="__MG1">[5]σCAL!#REF!</definedName>
    <definedName name="__MG2" localSheetId="1">[5]σCAL!#REF!</definedName>
    <definedName name="__MG2">[5]σCAL!#REF!</definedName>
    <definedName name="__MG3" localSheetId="1">[5]σCAL!#REF!</definedName>
    <definedName name="__MG3">[5]σCAL!#REF!</definedName>
    <definedName name="__MG4" localSheetId="1">[5]σCAL!#REF!</definedName>
    <definedName name="__MG4">[5]σCAL!#REF!</definedName>
    <definedName name="__MG5">[5]σCAL!#REF!</definedName>
    <definedName name="__MJ1">[5]σCAL!#REF!</definedName>
    <definedName name="__MJ2">[5]σCAL!#REF!</definedName>
    <definedName name="__MJ3">[5]σCAL!#REF!</definedName>
    <definedName name="__MJ4">[5]σCAL!#REF!</definedName>
    <definedName name="__MJ5">[5]σCAL!#REF!</definedName>
    <definedName name="__muc1">#REF!</definedName>
    <definedName name="__muc2">#REF!</definedName>
    <definedName name="__muc7">#REF!</definedName>
    <definedName name="__NK1">#REF!</definedName>
    <definedName name="__p1">#REF!</definedName>
    <definedName name="__p2">#REF!</definedName>
    <definedName name="__P3" hidden="1">{#N/A,#N/A,FALSE,"集計";#N/A,#N/A,FALSE,"８";#N/A,#N/A,FALSE,"10"}</definedName>
    <definedName name="__p4">#REF!</definedName>
    <definedName name="__p5">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2">#REF!</definedName>
    <definedName name="__rh3">#REF!</definedName>
    <definedName name="__rh4">#REF!</definedName>
    <definedName name="__rh5">#REF!</definedName>
    <definedName name="__ta2">#REF!</definedName>
    <definedName name="__tau1">#REF!</definedName>
    <definedName name="__tau2">#REF!</definedName>
    <definedName name="__vlL9">[8]集計1!#REF!</definedName>
    <definedName name="__WT1">[13]諸元!$E$56</definedName>
    <definedName name="__WT2">[13]諸元!$E$57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_ZK1">#REF!</definedName>
    <definedName name="_1" localSheetId="1">#REF!</definedName>
    <definedName name="_1" localSheetId="0">#REF!</definedName>
    <definedName name="_1">#REF!</definedName>
    <definedName name="_100L13_">#REF!</definedName>
    <definedName name="_101L14_">#REF!</definedName>
    <definedName name="_102L15_">#REF!</definedName>
    <definedName name="_103L16_">#REF!</definedName>
    <definedName name="_104L17_">#REF!</definedName>
    <definedName name="_105L18_">#REF!</definedName>
    <definedName name="_106L19_">#REF!</definedName>
    <definedName name="_107Ｌ２_">#REF!</definedName>
    <definedName name="_108L20_">#REF!</definedName>
    <definedName name="_109L21_">#REF!</definedName>
    <definedName name="_10A18_">#REF!</definedName>
    <definedName name="_10A4_">[7]数量表!#REF!</definedName>
    <definedName name="_11" localSheetId="1">#REF!</definedName>
    <definedName name="_11">#REF!</definedName>
    <definedName name="_110L22_">#REF!</definedName>
    <definedName name="_111L23_">#REF!</definedName>
    <definedName name="_112L24_">#REF!</definedName>
    <definedName name="_113L25_">#REF!</definedName>
    <definedName name="_114L26_">#REF!</definedName>
    <definedName name="_115L27_">#REF!</definedName>
    <definedName name="_116L28_">#REF!</definedName>
    <definedName name="_117L29_">#REF!</definedName>
    <definedName name="_118Ｌ３_">#REF!</definedName>
    <definedName name="_119L30_">#REF!</definedName>
    <definedName name="_11A19_">#REF!</definedName>
    <definedName name="_11H" localSheetId="1">#REF!</definedName>
    <definedName name="_11H">#REF!</definedName>
    <definedName name="_12">#N/A</definedName>
    <definedName name="_120L31_">#REF!</definedName>
    <definedName name="_121L32_">#REF!</definedName>
    <definedName name="_122L33_">#REF!</definedName>
    <definedName name="＿123">#REF!</definedName>
    <definedName name="_1234＿">#REF!</definedName>
    <definedName name="_123L34_">#REF!</definedName>
    <definedName name="_124L35_">#REF!</definedName>
    <definedName name="_125L36_">#REF!</definedName>
    <definedName name="_126L37_">#REF!</definedName>
    <definedName name="_127L38_">#REF!</definedName>
    <definedName name="_128L39_">#REF!</definedName>
    <definedName name="_129L4_">#REF!</definedName>
    <definedName name="_12A2_">[7]数量表!#REF!</definedName>
    <definedName name="_12B1_">[7]数量表!#REF!</definedName>
    <definedName name="_12H" localSheetId="1">#REF!</definedName>
    <definedName name="_12H">#REF!</definedName>
    <definedName name="_13">#N/A</definedName>
    <definedName name="_130L40_">#REF!</definedName>
    <definedName name="_131L41_">#REF!</definedName>
    <definedName name="_132L42_">#REF!</definedName>
    <definedName name="_133L43_">#REF!</definedName>
    <definedName name="_134L44_">#REF!</definedName>
    <definedName name="_135L45_">#REF!</definedName>
    <definedName name="_136L46_">#REF!</definedName>
    <definedName name="_137L47_">#REF!</definedName>
    <definedName name="_138L48_">#REF!</definedName>
    <definedName name="_139L49_">#REF!</definedName>
    <definedName name="_13A20_">#REF!</definedName>
    <definedName name="_13H">#N/A</definedName>
    <definedName name="_140L5_">#REF!</definedName>
    <definedName name="_141L50_">#REF!</definedName>
    <definedName name="_142L51_">#REF!</definedName>
    <definedName name="_143L52_">#REF!</definedName>
    <definedName name="_144L53_">#REF!</definedName>
    <definedName name="_145L54_">#REF!</definedName>
    <definedName name="_146L55_">#REF!</definedName>
    <definedName name="_147L56_">#REF!</definedName>
    <definedName name="_148L57_">#REF!</definedName>
    <definedName name="_149L58_">#REF!</definedName>
    <definedName name="_14A21_">#REF!</definedName>
    <definedName name="_14B2_">[7]数量表!#REF!</definedName>
    <definedName name="_150L59_">#REF!</definedName>
    <definedName name="_151L6_">#REF!</definedName>
    <definedName name="_152L60_">#REF!</definedName>
    <definedName name="_153L61_">#REF!</definedName>
    <definedName name="_154L62_">#REF!</definedName>
    <definedName name="_155L63_">#REF!</definedName>
    <definedName name="_156L64_">#REF!</definedName>
    <definedName name="_157L65_">#REF!</definedName>
    <definedName name="_158L66_">#REF!</definedName>
    <definedName name="_159L67_">#REF!</definedName>
    <definedName name="_15A22_">#REF!</definedName>
    <definedName name="_160L68_">#REF!</definedName>
    <definedName name="_161L69_">#REF!</definedName>
    <definedName name="_162L7_">#REF!</definedName>
    <definedName name="_163L70_">#REF!</definedName>
    <definedName name="_164L71_">#REF!</definedName>
    <definedName name="_165L72_">#REF!</definedName>
    <definedName name="_166L73_">#REF!</definedName>
    <definedName name="_167L74_">#REF!</definedName>
    <definedName name="_168L75_">#REF!</definedName>
    <definedName name="_169L8_">#REF!</definedName>
    <definedName name="_16A23_">#REF!</definedName>
    <definedName name="_16B3_">[7]数量表!#REF!</definedName>
    <definedName name="_170L9_">#REF!</definedName>
    <definedName name="_171m1_">#REF!</definedName>
    <definedName name="_172m2_">#REF!</definedName>
    <definedName name="_173m3_">#REF!</definedName>
    <definedName name="_174n1_">#REF!</definedName>
    <definedName name="_175n2_">#REF!</definedName>
    <definedName name="_176n3_">#REF!</definedName>
    <definedName name="_177o1_">#REF!</definedName>
    <definedName name="_178o2_">#REF!</definedName>
    <definedName name="_179o3_">#REF!</definedName>
    <definedName name="_17A24_">#REF!</definedName>
    <definedName name="_180s1_">#REF!</definedName>
    <definedName name="_181s2_">#REF!</definedName>
    <definedName name="_182s3_">#REF!</definedName>
    <definedName name="_183u1_">#REF!</definedName>
    <definedName name="_184u2_">#REF!</definedName>
    <definedName name="_185u3_">#REF!</definedName>
    <definedName name="_186ｘ１_">#REF!</definedName>
    <definedName name="_187ｘ２_">#REF!</definedName>
    <definedName name="_188ｘ３_">#REF!</definedName>
    <definedName name="_189ｙ１_">#REF!</definedName>
    <definedName name="_18A20_">[7]数量表!#REF!</definedName>
    <definedName name="_18A25_">#REF!</definedName>
    <definedName name="_18B4_">[7]数量表!#REF!</definedName>
    <definedName name="_190ｙ２_">#REF!</definedName>
    <definedName name="_191ｙ３_">#REF!</definedName>
    <definedName name="_192ｙ４_">#REF!</definedName>
    <definedName name="_193ｙ５_">#REF!</definedName>
    <definedName name="_194ｚ１_">#REF!</definedName>
    <definedName name="_195ｚ１０_">#REF!</definedName>
    <definedName name="_196ｚ２_">#REF!</definedName>
    <definedName name="_197ｚ３_">#REF!</definedName>
    <definedName name="_198ｚ４_">#REF!</definedName>
    <definedName name="_199ｚ５_">#REF!</definedName>
    <definedName name="_19A26_">#REF!</definedName>
    <definedName name="_1Ａ１_">#REF!</definedName>
    <definedName name="_1B">#REF!</definedName>
    <definedName name="_1P">#REF!</definedName>
    <definedName name="_2" localSheetId="1">#REF!</definedName>
    <definedName name="_2">#REF!</definedName>
    <definedName name="_200ｚ６_">#REF!</definedName>
    <definedName name="_201ｚ７_">#REF!</definedName>
    <definedName name="_202ｚ８_">#REF!</definedName>
    <definedName name="_203ｚ９_">#REF!</definedName>
    <definedName name="_20A27_">#REF!</definedName>
    <definedName name="_21" localSheetId="1">#REF!</definedName>
    <definedName name="_21">#REF!</definedName>
    <definedName name="_21A28_">#REF!</definedName>
    <definedName name="_21H" localSheetId="1">#REF!</definedName>
    <definedName name="_21H">#REF!</definedName>
    <definedName name="_21P3_" hidden="1">{#N/A,#N/A,FALSE,"集計";#N/A,#N/A,FALSE,"８";#N/A,#N/A,FALSE,"10"}</definedName>
    <definedName name="_22">#N/A</definedName>
    <definedName name="_22A29_">#REF!</definedName>
    <definedName name="_22H" localSheetId="1">#REF!</definedName>
    <definedName name="_22H">#REF!</definedName>
    <definedName name="_23">#N/A</definedName>
    <definedName name="_23A3_">#REF!</definedName>
    <definedName name="_23H">#N/A</definedName>
    <definedName name="_24A3_">[7]数量表!#REF!</definedName>
    <definedName name="_24A30_">#REF!</definedName>
    <definedName name="_25A31_">#REF!</definedName>
    <definedName name="_26A32_">#REF!</definedName>
    <definedName name="_27A33_">#REF!</definedName>
    <definedName name="_28A34_">#REF!</definedName>
    <definedName name="_29A35_">#REF!</definedName>
    <definedName name="_2A1_">[7]数量表!#REF!</definedName>
    <definedName name="_2A10_">#REF!</definedName>
    <definedName name="_2B">#REF!</definedName>
    <definedName name="_2P" localSheetId="1">#REF!</definedName>
    <definedName name="_2P">#REF!</definedName>
    <definedName name="_3" localSheetId="1">#REF!</definedName>
    <definedName name="_3">#REF!</definedName>
    <definedName name="_30A36_">#REF!</definedName>
    <definedName name="_30A4_">[7]数量表!#REF!</definedName>
    <definedName name="_31" localSheetId="1">#REF!</definedName>
    <definedName name="_31">#REF!</definedName>
    <definedName name="_31A37_">#REF!</definedName>
    <definedName name="_31H" localSheetId="1">#REF!</definedName>
    <definedName name="_31H">#REF!</definedName>
    <definedName name="_32">#N/A</definedName>
    <definedName name="_32A38_">#REF!</definedName>
    <definedName name="_32H" localSheetId="1">#REF!</definedName>
    <definedName name="_32H">#REF!</definedName>
    <definedName name="_33">#N/A</definedName>
    <definedName name="_33A39_">#REF!</definedName>
    <definedName name="_33H">#N/A</definedName>
    <definedName name="_34A4_">#REF!</definedName>
    <definedName name="_35A40_">#REF!</definedName>
    <definedName name="_36A41_">#REF!</definedName>
    <definedName name="_36B1_">[7]数量表!#REF!</definedName>
    <definedName name="_37A42_">#REF!</definedName>
    <definedName name="_38A43_">#REF!</definedName>
    <definedName name="_39A44_">#REF!</definedName>
    <definedName name="_3A11_">#REF!</definedName>
    <definedName name="_3P">#REF!</definedName>
    <definedName name="_4" localSheetId="1">#REF!</definedName>
    <definedName name="_4">#REF!</definedName>
    <definedName name="_40A45_">#REF!</definedName>
    <definedName name="_41" localSheetId="1">#REF!</definedName>
    <definedName name="_41">#REF!</definedName>
    <definedName name="_41A46_">#REF!</definedName>
    <definedName name="_41H" localSheetId="1">#REF!</definedName>
    <definedName name="_41H">#REF!</definedName>
    <definedName name="_42">#N/A</definedName>
    <definedName name="_42A47_">#REF!</definedName>
    <definedName name="_42B2_">[7]数量表!#REF!</definedName>
    <definedName name="_42H" localSheetId="1">#REF!</definedName>
    <definedName name="_42H">#REF!</definedName>
    <definedName name="_43">#N/A</definedName>
    <definedName name="_43A48_">#REF!</definedName>
    <definedName name="_43H">#N/A</definedName>
    <definedName name="_44A49_">#REF!</definedName>
    <definedName name="_45A5_">#REF!</definedName>
    <definedName name="_46A50_">#REF!</definedName>
    <definedName name="_47A51_">#REF!</definedName>
    <definedName name="_48A52_">#REF!</definedName>
    <definedName name="_48B3_">[7]数量表!#REF!</definedName>
    <definedName name="_49A53_">#REF!</definedName>
    <definedName name="_4A12_">#REF!</definedName>
    <definedName name="_4A2_">[7]数量表!#REF!</definedName>
    <definedName name="_4P">#N/A</definedName>
    <definedName name="_5" localSheetId="1">#REF!</definedName>
    <definedName name="_5">#REF!</definedName>
    <definedName name="_50A54_">#REF!</definedName>
    <definedName name="_51" localSheetId="1">#REF!</definedName>
    <definedName name="_51">#REF!</definedName>
    <definedName name="_51A55_">#REF!</definedName>
    <definedName name="_51H" localSheetId="1">#REF!</definedName>
    <definedName name="_51H">#REF!</definedName>
    <definedName name="_52">#N/A</definedName>
    <definedName name="_52A56_">#REF!</definedName>
    <definedName name="_52H" localSheetId="1">#REF!</definedName>
    <definedName name="_52H">#REF!</definedName>
    <definedName name="_53">#N/A</definedName>
    <definedName name="_53A57_">#REF!</definedName>
    <definedName name="_53H">#N/A</definedName>
    <definedName name="_54A58_">#REF!</definedName>
    <definedName name="_54B4_">[7]数量表!#REF!</definedName>
    <definedName name="_55A59_">#REF!</definedName>
    <definedName name="_56A6_">#REF!</definedName>
    <definedName name="_57A60_">#REF!</definedName>
    <definedName name="_58A61_">#REF!</definedName>
    <definedName name="_59A62_">#REF!</definedName>
    <definedName name="_5A13_">#REF!</definedName>
    <definedName name="_5P" localSheetId="1">#REF!</definedName>
    <definedName name="_5P">#N/A</definedName>
    <definedName name="_6" localSheetId="1">#REF!</definedName>
    <definedName name="_6">#REF!</definedName>
    <definedName name="_60A63_">#REF!</definedName>
    <definedName name="_61" localSheetId="1">#REF!</definedName>
    <definedName name="_61">#REF!</definedName>
    <definedName name="_61A64_">#REF!</definedName>
    <definedName name="_61H" localSheetId="1">#REF!</definedName>
    <definedName name="_61H">#REF!</definedName>
    <definedName name="_62">#N/A</definedName>
    <definedName name="_62A65_">#REF!</definedName>
    <definedName name="_62H" localSheetId="1">#REF!</definedName>
    <definedName name="_62H">#REF!</definedName>
    <definedName name="_63">#N/A</definedName>
    <definedName name="_63A66_">#REF!</definedName>
    <definedName name="_63H">#N/A</definedName>
    <definedName name="_64A67_">#REF!</definedName>
    <definedName name="_65A68_">#REF!</definedName>
    <definedName name="_66A69_">#REF!</definedName>
    <definedName name="_67A7_">#REF!</definedName>
    <definedName name="_68A70_">#REF!</definedName>
    <definedName name="_69A71_">#REF!</definedName>
    <definedName name="_6A1_">[7]数量表!#REF!</definedName>
    <definedName name="_6A14_">#REF!</definedName>
    <definedName name="_6A20_">[7]数量表!#REF!</definedName>
    <definedName name="_7" localSheetId="1">#REF!</definedName>
    <definedName name="_7">#REF!</definedName>
    <definedName name="_70A72_">#REF!</definedName>
    <definedName name="_71" localSheetId="1">#REF!</definedName>
    <definedName name="_71">#REF!</definedName>
    <definedName name="_71A73_">#REF!</definedName>
    <definedName name="_71H" localSheetId="1">#REF!</definedName>
    <definedName name="_71H">#REF!</definedName>
    <definedName name="_72">#N/A</definedName>
    <definedName name="_72A74_">#REF!</definedName>
    <definedName name="_72H" localSheetId="1">#REF!</definedName>
    <definedName name="_72H">#REF!</definedName>
    <definedName name="_73">#N/A</definedName>
    <definedName name="_73A75_">#REF!</definedName>
    <definedName name="_73H">#N/A</definedName>
    <definedName name="_74A76_">#REF!</definedName>
    <definedName name="_75A8_">#REF!</definedName>
    <definedName name="_76A9_">#REF!</definedName>
    <definedName name="_77Ｄ１_">#REF!</definedName>
    <definedName name="_78D2_">#REF!</definedName>
    <definedName name="_79D3_">#REF!</definedName>
    <definedName name="_7A15_">#REF!</definedName>
    <definedName name="_8" localSheetId="1">#REF!</definedName>
    <definedName name="_8">#REF!</definedName>
    <definedName name="_80D4_">#REF!</definedName>
    <definedName name="_81D5_">#REF!</definedName>
    <definedName name="_82D6_">#REF!</definedName>
    <definedName name="_83D7_">#REF!</definedName>
    <definedName name="_84f1_">#REF!</definedName>
    <definedName name="_85f2_">#REF!</definedName>
    <definedName name="_86f3_">#REF!</definedName>
    <definedName name="_87g1_">#REF!</definedName>
    <definedName name="_88g2_">#REF!</definedName>
    <definedName name="_89g3_">#REF!</definedName>
    <definedName name="_8A16_">#REF!</definedName>
    <definedName name="_8A3_">[7]数量表!#REF!</definedName>
    <definedName name="_9" localSheetId="1">#REF!</definedName>
    <definedName name="_9">#REF!</definedName>
    <definedName name="_90j1_">#REF!</definedName>
    <definedName name="_91j2_">#REF!</definedName>
    <definedName name="_92j3_">#REF!</definedName>
    <definedName name="_93ｋ１_">#REF!</definedName>
    <definedName name="_94ｋ２_">#REF!</definedName>
    <definedName name="_95ｋ３_">#REF!</definedName>
    <definedName name="_96Ｌ１_">#REF!</definedName>
    <definedName name="_97L10_">#REF!</definedName>
    <definedName name="_98L11_">#REF!</definedName>
    <definedName name="_99L12_">#REF!</definedName>
    <definedName name="_9A17_">#REF!</definedName>
    <definedName name="_A">[14]法枠数量!$IV$8189</definedName>
    <definedName name="_A1">#REF!</definedName>
    <definedName name="_Ａ５">#REF!</definedName>
    <definedName name="_A650000">#REF!</definedName>
    <definedName name="_C">#REF!</definedName>
    <definedName name="_ce2">#REF!</definedName>
    <definedName name="_ce3">#REF!</definedName>
    <definedName name="_ce4">#REF!</definedName>
    <definedName name="_ce5">#REF!</definedName>
    <definedName name="_coc13">#REF!</definedName>
    <definedName name="_coc16">#REF!</definedName>
    <definedName name="_coc19">#REF!</definedName>
    <definedName name="_coc22">#REF!</definedName>
    <definedName name="_coc25">#REF!</definedName>
    <definedName name="_coc29">#REF!</definedName>
    <definedName name="_coc32">#REF!</definedName>
    <definedName name="_CON1">#REF!</definedName>
    <definedName name="_CON2">#REF!</definedName>
    <definedName name="_cp1">#REF!</definedName>
    <definedName name="_cp2">#REF!</definedName>
    <definedName name="_cp3">#REF!</definedName>
    <definedName name="_cp4">#REF!</definedName>
    <definedName name="_cp5">#REF!</definedName>
    <definedName name="_d1">#REF!</definedName>
    <definedName name="_d2">#REF!</definedName>
    <definedName name="_d3">#REF!</definedName>
    <definedName name="_d4">#REF!</definedName>
    <definedName name="_d5">#REF!</definedName>
    <definedName name="_F" localSheetId="1">'[15]#REF'!#REF!</definedName>
    <definedName name="_F">'[15]#REF'!#REF!</definedName>
    <definedName name="_Fhll" localSheetId="1" hidden="1">[16]水路作業土工!#REF!</definedName>
    <definedName name="_Fhll" localSheetId="0" hidden="1">[16]水路作業土工!#REF!</definedName>
    <definedName name="_Fhll" hidden="1">#REF!</definedName>
    <definedName name="_Fill" localSheetId="1" hidden="1">#REF!</definedName>
    <definedName name="_Fill" localSheetId="0" hidden="1">#REF!</definedName>
    <definedName name="_Fill" hidden="1">#REF!</definedName>
    <definedName name="_xlnm._FilterDatabase" hidden="1">#REF!</definedName>
    <definedName name="_H">#REF!</definedName>
    <definedName name="_H100000">#REF!</definedName>
    <definedName name="_H70000">#REF!</definedName>
    <definedName name="_H90000">#REF!</definedName>
    <definedName name="_HD外">#REF!</definedName>
    <definedName name="_HD内">#REF!</definedName>
    <definedName name="_hfp3" localSheetId="1">#REF!</definedName>
    <definedName name="_hfp3">#REF!</definedName>
    <definedName name="_ｈｓｓ１" localSheetId="1">#REF!</definedName>
    <definedName name="_ｈｓｓ１">#REF!</definedName>
    <definedName name="_ｈｓｓ２" localSheetId="1">#REF!</definedName>
    <definedName name="_ｈｓｓ２">#REF!</definedName>
    <definedName name="_kb1" localSheetId="1">#REF!</definedName>
    <definedName name="_kb1">#REF!</definedName>
    <definedName name="_kb2" localSheetId="1">#REF!</definedName>
    <definedName name="_kb2">#REF!</definedName>
    <definedName name="_kb3" localSheetId="1">#REF!</definedName>
    <definedName name="_kb3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10" hidden="1">#REF!</definedName>
    <definedName name="_Key1" localSheetId="4" hidden="1">#REF!</definedName>
    <definedName name="_Key1" localSheetId="7" hidden="1">#REF!</definedName>
    <definedName name="_Key1" localSheetId="8" hidden="1">#REF!</definedName>
    <definedName name="_Key1" hidden="1">#REF!</definedName>
    <definedName name="_Key2" hidden="1">[17]延長集計!#REF!</definedName>
    <definedName name="_kh1" localSheetId="1">#REF!</definedName>
    <definedName name="_kh1">#REF!</definedName>
    <definedName name="_kh100">#REF!</definedName>
    <definedName name="_kh2" localSheetId="1">#REF!</definedName>
    <definedName name="_kh2">#REF!</definedName>
    <definedName name="_kh3" localSheetId="1">#REF!</definedName>
    <definedName name="_kh3">#REF!</definedName>
    <definedName name="_kh4">#REF!</definedName>
    <definedName name="_lb1" localSheetId="1">#REF!</definedName>
    <definedName name="_lb1">#REF!</definedName>
    <definedName name="_lb2" localSheetId="1">#REF!</definedName>
    <definedName name="_lb2">#REF!</definedName>
    <definedName name="_lb3" localSheetId="1">#REF!</definedName>
    <definedName name="_lb3">#REF!</definedName>
    <definedName name="_lb4" localSheetId="1">#REF!</definedName>
    <definedName name="_lb4">#REF!</definedName>
    <definedName name="_lb5" localSheetId="1">#REF!</definedName>
    <definedName name="_lb5">#REF!</definedName>
    <definedName name="_lh1" localSheetId="1">#REF!</definedName>
    <definedName name="_lh1">#REF!</definedName>
    <definedName name="_lh2" localSheetId="1">#REF!</definedName>
    <definedName name="_lh2">#REF!</definedName>
    <definedName name="_lh3" localSheetId="1">#REF!</definedName>
    <definedName name="_lh3">#REF!</definedName>
    <definedName name="_lh4" localSheetId="1">#REF!</definedName>
    <definedName name="_lh4">#REF!</definedName>
    <definedName name="_lh5" localSheetId="1">#REF!</definedName>
    <definedName name="_lh5">#REF!</definedName>
    <definedName name="_ｍ2">[18]立積!#REF!</definedName>
    <definedName name="_M20045">#REF!</definedName>
    <definedName name="_M22045">#REF!</definedName>
    <definedName name="_M24045">#REF!</definedName>
    <definedName name="_M27045">#REF!</definedName>
    <definedName name="_M30045">#REF!</definedName>
    <definedName name="_MENU_PPRA1.K72">#N/A</definedName>
    <definedName name="_MENU_PPRAD1.AP">#N/A</definedName>
    <definedName name="_MENU_PPRAD146.">#N/A</definedName>
    <definedName name="_MENU_PPRAD2.AP">#N/A</definedName>
    <definedName name="_MENU_PPRAD74.A">#N/A</definedName>
    <definedName name="_MENU_PPRAR1.BD">#N/A</definedName>
    <definedName name="_MENU_PPRAR146.">#N/A</definedName>
    <definedName name="_MENU_PPRAR2.BD">#N/A</definedName>
    <definedName name="_MENU_PPRAR74.B">#N/A</definedName>
    <definedName name="_MENU_PPRB1.N72">#N/A</definedName>
    <definedName name="_MENU_PPRB146.N">#N/A</definedName>
    <definedName name="_MENU_PPRB2.N72">#N/A</definedName>
    <definedName name="_MENU_PPRB74.N1">#N/A</definedName>
    <definedName name="_MENU_PPRBF146.">#N/A</definedName>
    <definedName name="_MENU_PPRBF2.BR">#N/A</definedName>
    <definedName name="_MENU_PPRBF74.B">#N/A</definedName>
    <definedName name="_MENU_PPRBT146.">#N/A</definedName>
    <definedName name="_MENU_PPRBT2.CF">#N/A</definedName>
    <definedName name="_MENU_PPRBT74.C">#N/A</definedName>
    <definedName name="_MENU_PPRCH146.">#N/A</definedName>
    <definedName name="_MENU_PPRCH2.CT">#N/A</definedName>
    <definedName name="_MENU_PPRCH74.C">#N/A</definedName>
    <definedName name="_MENU_PPRCV146.">#N/A</definedName>
    <definedName name="_MENU_PPRCV2.DH">#N/A</definedName>
    <definedName name="_MENU_PPRCV74.D">#N/A</definedName>
    <definedName name="_MENU_PPRP1.AB7">#N/A</definedName>
    <definedName name="_MENU_PPRP146.A">#N/A</definedName>
    <definedName name="_MENU_PPRP2.AB7">#N/A</definedName>
    <definedName name="_MENU_PPRP74.AB">#N/A</definedName>
    <definedName name="_MG1" localSheetId="1">[5]σCAL!#REF!</definedName>
    <definedName name="_MG1">[5]σCAL!#REF!</definedName>
    <definedName name="_MG2" localSheetId="1">[5]σCAL!#REF!</definedName>
    <definedName name="_MG2">[5]σCAL!#REF!</definedName>
    <definedName name="_MG3" localSheetId="1">[5]σCAL!#REF!</definedName>
    <definedName name="_MG3">[5]σCAL!#REF!</definedName>
    <definedName name="_MG4" localSheetId="1">[5]σCAL!#REF!</definedName>
    <definedName name="_MG4">[5]σCAL!#REF!</definedName>
    <definedName name="_MG5">[5]σCAL!#REF!</definedName>
    <definedName name="_MJ1">[5]σCAL!#REF!</definedName>
    <definedName name="＿MJ10">[5]σCAL!#REF!</definedName>
    <definedName name="_MJ2">[5]σCAL!#REF!</definedName>
    <definedName name="_MJ3">[5]σCAL!#REF!</definedName>
    <definedName name="_MJ4">[5]σCAL!#REF!</definedName>
    <definedName name="_MJ5">[5]σCAL!#REF!</definedName>
    <definedName name="_muc1">#REF!</definedName>
    <definedName name="_muc2">#REF!</definedName>
    <definedName name="_muc7">#REF!</definedName>
    <definedName name="_muc8">#REF!</definedName>
    <definedName name="_Order1" localSheetId="0" hidden="1">255</definedName>
    <definedName name="_Order1" hidden="1">0</definedName>
    <definedName name="_Order2" hidden="1">0</definedName>
    <definedName name="_P">[14]法枠数量!$IV$8189</definedName>
    <definedName name="_p1">#REF!</definedName>
    <definedName name="_p2">#REF!</definedName>
    <definedName name="_p3">#REF!</definedName>
    <definedName name="_p4">#REF!</definedName>
    <definedName name="_p5">#REF!</definedName>
    <definedName name="_pg3">'[6]4'!#REF!</definedName>
    <definedName name="_PR1" localSheetId="1">#REF!</definedName>
    <definedName name="_PR1">#REF!</definedName>
    <definedName name="_PR2" localSheetId="1">#REF!</definedName>
    <definedName name="_PR2">#REF!</definedName>
    <definedName name="_rb1" localSheetId="1">#REF!</definedName>
    <definedName name="_rb1">#REF!</definedName>
    <definedName name="_rb2" localSheetId="1">#REF!</definedName>
    <definedName name="_rb2">#REF!</definedName>
    <definedName name="_rb3" localSheetId="1">#REF!</definedName>
    <definedName name="_rb3">#REF!</definedName>
    <definedName name="_rb4" localSheetId="1">#REF!</definedName>
    <definedName name="_rb4">#REF!</definedName>
    <definedName name="_rb5" localSheetId="1">#REF!</definedName>
    <definedName name="_rb5">#REF!</definedName>
    <definedName name="_Regression_Int" hidden="1">1</definedName>
    <definedName name="_rh1" localSheetId="1">#REF!</definedName>
    <definedName name="_rh1">#REF!</definedName>
    <definedName name="_rh2" localSheetId="1">#REF!</definedName>
    <definedName name="_rh2">#REF!</definedName>
    <definedName name="_rh3" localSheetId="1">#REF!</definedName>
    <definedName name="_rh3">#REF!</definedName>
    <definedName name="_rh4" localSheetId="1">#REF!</definedName>
    <definedName name="_rh4">#REF!</definedName>
    <definedName name="_rh5" localSheetId="1">#REF!</definedName>
    <definedName name="_rh5">#REF!</definedName>
    <definedName name="_ＳＡ２">#REF!</definedName>
    <definedName name="_Sort" localSheetId="5" hidden="1">#REF!</definedName>
    <definedName name="_Sort" localSheetId="1" hidden="1">[19]比奈知!$A$1:$IV$4095</definedName>
    <definedName name="_Sort" localSheetId="2" hidden="1">#REF!</definedName>
    <definedName name="_Sort" localSheetId="10" hidden="1">#REF!</definedName>
    <definedName name="_Sort" localSheetId="4" hidden="1">#REF!</definedName>
    <definedName name="_Sort" localSheetId="7" hidden="1">#REF!</definedName>
    <definedName name="_Sort" localSheetId="8" hidden="1">#REF!</definedName>
    <definedName name="_Sort" hidden="1">#REF!</definedName>
    <definedName name="_SSS1">#REF!</definedName>
    <definedName name="_SSS6">#REF!</definedName>
    <definedName name="_ta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u1">#REF!</definedName>
    <definedName name="_tau2">#REF!</definedName>
    <definedName name="_vlL9">[4]集計1!#REF!</definedName>
    <definedName name="_WT1">[13]諸元!$E$56</definedName>
    <definedName name="_WT2">[13]諸元!$E$57</definedName>
    <definedName name="_WU2" hidden="1">{#N/A,#N/A,FALSE,"数量集計表";#N/A,#N/A,FALSE,"数量計算書";#N/A,#N/A,FALSE,"土量計算";#N/A,#N/A,FALSE,"ｱﾝｶｰ材料";#N/A,#N/A,FALSE,"削孔長"}</definedName>
    <definedName name="_yb1" localSheetId="1">#REF!</definedName>
    <definedName name="_yb1">#REF!</definedName>
    <definedName name="_yb2" localSheetId="1">#REF!</definedName>
    <definedName name="_yb2">#REF!</definedName>
    <definedName name="_yb3" localSheetId="1">#REF!</definedName>
    <definedName name="_yb3">#REF!</definedName>
    <definedName name="_yb4" localSheetId="1">#REF!</definedName>
    <definedName name="_yb4">#REF!</definedName>
    <definedName name="_yb5" localSheetId="1">#REF!</definedName>
    <definedName name="_yb5">#REF!</definedName>
    <definedName name="_yb6" localSheetId="1">#REF!</definedName>
    <definedName name="_yb6">#REF!</definedName>
    <definedName name="_yh1" localSheetId="1">#REF!</definedName>
    <definedName name="_yh1">#REF!</definedName>
    <definedName name="_yh2" localSheetId="1">#REF!</definedName>
    <definedName name="_yh2">#REF!</definedName>
    <definedName name="_yh3" localSheetId="1">#REF!</definedName>
    <definedName name="_yh3">#REF!</definedName>
    <definedName name="_yh4" localSheetId="1">#REF!</definedName>
    <definedName name="_yh4">#REF!</definedName>
    <definedName name="_yh5" localSheetId="1">#REF!</definedName>
    <definedName name="_yh5">#REF!</definedName>
    <definedName name="_yh6" localSheetId="1">#REF!</definedName>
    <definedName name="_yh6">#REF!</definedName>
    <definedName name="_yh7" localSheetId="1">#REF!</definedName>
    <definedName name="_yh7">#REF!</definedName>
    <definedName name="\">#REF!</definedName>
    <definedName name="\0" localSheetId="1">#REF!</definedName>
    <definedName name="\0">#REF!</definedName>
    <definedName name="\1">[20]横桁剛度計算!#REF!</definedName>
    <definedName name="\3">#REF!</definedName>
    <definedName name="\4">#REF!</definedName>
    <definedName name="\7">#REF!</definedName>
    <definedName name="\a" localSheetId="1">[21]溜池積算!$P$2</definedName>
    <definedName name="\a">#REF!</definedName>
    <definedName name="\abc">#REF!</definedName>
    <definedName name="\b" localSheetId="1">[21]溜池積算!$P$3</definedName>
    <definedName name="\b">#REF!</definedName>
    <definedName name="\bb">#REF!</definedName>
    <definedName name="\c" localSheetId="1">[21]溜池積算!$P$4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#N/A</definedName>
    <definedName name="\g">#REF!</definedName>
    <definedName name="\h" localSheetId="1">[5]σCAL!#REF!</definedName>
    <definedName name="\h">[5]σCAL!#REF!</definedName>
    <definedName name="\i">[5]σCAL!#REF!</definedName>
    <definedName name="\j" localSheetId="1">[5]σCAL!#REF!</definedName>
    <definedName name="\j">[5]σCAL!#REF!</definedName>
    <definedName name="\k" localSheetId="1">[5]σCAL!#REF!</definedName>
    <definedName name="\k">[5]σCAL!#REF!</definedName>
    <definedName name="\l" localSheetId="1">#N/A</definedName>
    <definedName name="\l">[5]σCAL!#REF!</definedName>
    <definedName name="\m" localSheetId="1">[5]σCAL!#REF!</definedName>
    <definedName name="\m">[5]σCAL!#REF!</definedName>
    <definedName name="\n" localSheetId="1">[5]σCAL!#REF!</definedName>
    <definedName name="\n">[5]σCAL!#REF!</definedName>
    <definedName name="\o" localSheetId="1">[5]σCAL!#REF!</definedName>
    <definedName name="\o">[5]σCAL!#REF!</definedName>
    <definedName name="\p" localSheetId="1">#REF!</definedName>
    <definedName name="\p" localSheetId="0">[2]gogan!#REF!</definedName>
    <definedName name="\P">#REF!</definedName>
    <definedName name="\P1">#REF!</definedName>
    <definedName name="\q" localSheetId="1">[21]溜池積算!$N$139</definedName>
    <definedName name="\q" localSheetId="0">[2]gogan!#REF!</definedName>
    <definedName name="\q">[5]σCAL!#REF!</definedName>
    <definedName name="\r" localSheetId="1">[5]σCAL!#REF!</definedName>
    <definedName name="\r" localSheetId="0">[2]gogan!#REF!</definedName>
    <definedName name="\r">[5]σCAL!#REF!</definedName>
    <definedName name="\s" localSheetId="1">[5]σCAL!#REF!</definedName>
    <definedName name="\s">[5]σCAL!#REF!</definedName>
    <definedName name="\SS">#REF!</definedName>
    <definedName name="\t" localSheetId="1">#N/A</definedName>
    <definedName name="\t" localSheetId="0">[2]gogan!#REF!</definedName>
    <definedName name="\t">[5]σCAL!#REF!</definedName>
    <definedName name="\u" localSheetId="0">[2]gogan!#REF!</definedName>
    <definedName name="\u">[5]σCAL!#REF!</definedName>
    <definedName name="\v">[5]σCAL!#REF!</definedName>
    <definedName name="\w" localSheetId="1">#REF!</definedName>
    <definedName name="\w">[5]σCAL!#REF!</definedName>
    <definedName name="\x">[5]σCAL!#REF!</definedName>
    <definedName name="\y">[5]σCAL!#REF!</definedName>
    <definedName name="\Z" localSheetId="1">#REF!</definedName>
    <definedName name="\z">[5]σCAL!#REF!</definedName>
    <definedName name="・榛" localSheetId="6">[22]!粗・講</definedName>
    <definedName name="・榛" localSheetId="5">[22]!粗・講</definedName>
    <definedName name="・榛" localSheetId="3">[22]!粗・講</definedName>
    <definedName name="・榛" localSheetId="10">[22]!粗・講</definedName>
    <definedName name="・榛" localSheetId="4">[22]!粗・講</definedName>
    <definedName name="・榛" localSheetId="7">[22]!粗・講</definedName>
    <definedName name="・榛" localSheetId="8">[22]!粗・講</definedName>
    <definedName name="・榛">[22]!粗・講</definedName>
    <definedName name="⑤">#REF!</definedName>
    <definedName name="A" localSheetId="1">#REF!</definedName>
    <definedName name="a" localSheetId="0">#REF!</definedName>
    <definedName name="A">#REF!</definedName>
    <definedName name="A_BOLT">#REF!</definedName>
    <definedName name="a1b1">#REF!</definedName>
    <definedName name="a1b2">#REF!</definedName>
    <definedName name="a1b3">#REF!</definedName>
    <definedName name="a1b4">#REF!</definedName>
    <definedName name="a1b5">#REF!</definedName>
    <definedName name="a1b6">#REF!</definedName>
    <definedName name="a1b7">#REF!</definedName>
    <definedName name="a1b8">#REF!</definedName>
    <definedName name="a1fuku">#REF!</definedName>
    <definedName name="a1h1">#REF!</definedName>
    <definedName name="a1h2">#REF!</definedName>
    <definedName name="a1h3">#REF!</definedName>
    <definedName name="a1h4">#REF!</definedName>
    <definedName name="a1h5">#REF!</definedName>
    <definedName name="a1h6">#REF!</definedName>
    <definedName name="a1h7">#REF!</definedName>
    <definedName name="A1土工1">[23]A1集計表2!#REF!</definedName>
    <definedName name="A1土工2">[23]A1集計表2!#REF!</definedName>
    <definedName name="a2b1">#REF!</definedName>
    <definedName name="a2b2">#REF!</definedName>
    <definedName name="a2b3">#REF!</definedName>
    <definedName name="a2b4">#REF!</definedName>
    <definedName name="a2b5">#REF!</definedName>
    <definedName name="a2b6">#REF!</definedName>
    <definedName name="a2b7">#REF!</definedName>
    <definedName name="a2b8">#REF!</definedName>
    <definedName name="a2fuku">#REF!</definedName>
    <definedName name="a2h1">#REF!</definedName>
    <definedName name="a2h2">#REF!</definedName>
    <definedName name="a2h3">#REF!</definedName>
    <definedName name="a2h4">#REF!</definedName>
    <definedName name="a2h5">#REF!</definedName>
    <definedName name="a2h6">#REF!</definedName>
    <definedName name="a2h7">#REF!</definedName>
    <definedName name="a2ume">[24]入力!$AJ$29</definedName>
    <definedName name="aa">[25]断面一定!#REF!</definedName>
    <definedName name="aaa">#REF!</definedName>
    <definedName name="aaaa" localSheetId="1" hidden="1">{#N/A,#N/A,TRUE,"本工事費内訳表";#N/A,#N/A,TRUE,"A";#N/A,#N/A,TRUE,"B"}</definedName>
    <definedName name="aaaa" hidden="1">{#N/A,#N/A,TRUE,"本工事費内訳表";#N/A,#N/A,TRUE,"A";#N/A,#N/A,TRUE,"B"}</definedName>
    <definedName name="aaaaa">#REF!</definedName>
    <definedName name="aaaaaaa" hidden="1">[26]表紙!#REF!</definedName>
    <definedName name="Aas">#REF!</definedName>
    <definedName name="ab">[25]断面一定!#REF!</definedName>
    <definedName name="ABC">#N/A</definedName>
    <definedName name="Ac">#REF!</definedName>
    <definedName name="Access_Button" hidden="1">"sin001_Sheet4_List"</definedName>
    <definedName name="AccessDatabase" hidden="1">"E:\users\sindoc\sin001.mdb"</definedName>
    <definedName name="ae">#REF!</definedName>
    <definedName name="Aen">#REF!</definedName>
    <definedName name="ah">[27]集計1!#REF!</definedName>
    <definedName name="aheet2h18">#REF!</definedName>
    <definedName name="An">#REF!</definedName>
    <definedName name="anscount" hidden="1">2</definedName>
    <definedName name="As">[28]入力!$N$53</definedName>
    <definedName name="as_d">#REF!</definedName>
    <definedName name="as_d2" localSheetId="1">#REF!</definedName>
    <definedName name="as_d2">#REF!</definedName>
    <definedName name="As0">#REF!</definedName>
    <definedName name="asdoi">#REF!</definedName>
    <definedName name="at_p">[29]アタッチ!$G$12</definedName>
    <definedName name="aw">'[30]橋脚公団（ＲC・沓座平面・底版平面）'!#REF!</definedName>
    <definedName name="b" localSheetId="1">'[31]1'!$A$1:$H$62</definedName>
    <definedName name="b" localSheetId="0">#REF!</definedName>
    <definedName name="B">[32]コントロールデータ!$B$3:$B$20</definedName>
    <definedName name="B_2">#REF!</definedName>
    <definedName name="B_2mm">[33]計1!$E$15</definedName>
    <definedName name="B_3">#REF!</definedName>
    <definedName name="B_3mm">[33]計1!$E$16</definedName>
    <definedName name="B_5">#REF!</definedName>
    <definedName name="B_5mm">[33]計1!$E$17</definedName>
    <definedName name="Ba">[34]入力!$I$27</definedName>
    <definedName name="Bas">[34]入力!$C$49</definedName>
    <definedName name="BB">#REF!</definedName>
    <definedName name="BBB" localSheetId="6">[35]!OnClick_DelButton</definedName>
    <definedName name="BBB" localSheetId="5">[35]!OnClick_DelButton</definedName>
    <definedName name="BBB" localSheetId="3">[35]!OnClick_DelButton</definedName>
    <definedName name="BBB" localSheetId="10">[35]!OnClick_DelButton</definedName>
    <definedName name="BBB" localSheetId="4">[35]!OnClick_DelButton</definedName>
    <definedName name="BBB" localSheetId="7">[35]!OnClick_DelButton</definedName>
    <definedName name="BBB" localSheetId="8">[35]!OnClick_DelButton</definedName>
    <definedName name="BBB">[35]!OnClick_DelButton</definedName>
    <definedName name="Bc">[34]入力!$I$8</definedName>
    <definedName name="BCC">#REF!</definedName>
    <definedName name="Bdm">[33]計1!$D$27</definedName>
    <definedName name="Bdmm">[33]計1!$E$27</definedName>
    <definedName name="Bf">[34]入力!$I$5</definedName>
    <definedName name="ｂｆ＿ｐ">[29]ｂｆ!$C$2</definedName>
    <definedName name="ｂｆｆ">[36]DATA!$D$22</definedName>
    <definedName name="ｂｇｆ">[36]DATA!$D$19</definedName>
    <definedName name="BH">[13]諸元!$E$25</definedName>
    <definedName name="BHH">#REF!</definedName>
    <definedName name="BHL">#REF!</definedName>
    <definedName name="BI0">#REF!</definedName>
    <definedName name="bk">#REF!</definedName>
    <definedName name="Bkmm">[33]計1!$E$24</definedName>
    <definedName name="BKｽｷﾝ表11">[37]提出用!#REF!</definedName>
    <definedName name="BKｽｷﾝ表12">[37]提出用!#REF!</definedName>
    <definedName name="BLT_L">#REF!</definedName>
    <definedName name="BLTWET">#REF!</definedName>
    <definedName name="BMM">#REF!</definedName>
    <definedName name="BNN">#REF!</definedName>
    <definedName name="BOLT">#REF!</definedName>
    <definedName name="BOLT_L">#REF!</definedName>
    <definedName name="BOLT_L2">#REF!</definedName>
    <definedName name="BOLT_M2">#REF!</definedName>
    <definedName name="BOX">#REF!</definedName>
    <definedName name="BP_B">#REF!</definedName>
    <definedName name="Bqm">[33]計1!$D$23</definedName>
    <definedName name="Bqmm">[33]計1!$E$23</definedName>
    <definedName name="BS_CO">#REF!</definedName>
    <definedName name="Bsmm">[33]計1!$E$25</definedName>
    <definedName name="BSS">#REF!</definedName>
    <definedName name="BT">[13]諸元!$E$24</definedName>
    <definedName name="Btmm">[33]計1!$E$26</definedName>
    <definedName name="BTT">#REF!</definedName>
    <definedName name="Bwmm">[33]計1!$E$22</definedName>
    <definedName name="ｂんｈ">[36]DATA!$D$17</definedName>
    <definedName name="C_" localSheetId="1">#N/A</definedName>
    <definedName name="C_">#REF!</definedName>
    <definedName name="cb">'[30]橋脚公団（ＲC・沓座平面・底版平面）'!#REF!</definedName>
    <definedName name="CE">#REF!</definedName>
    <definedName name="CL">[13]諸元!$E$42</definedName>
    <definedName name="com_p">[29]ｺﾝﾌﾟﾚｯｻｰ!$G$12</definedName>
    <definedName name="coment">#REF!</definedName>
    <definedName name="con">#REF!</definedName>
    <definedName name="COUNT">[5]σCAL!#REF!</definedName>
    <definedName name="COUNTER">#N/A</definedName>
    <definedName name="CPT">#REF!</definedName>
    <definedName name="_xlnm.Criteria">#REF!</definedName>
    <definedName name="cs">#REF!</definedName>
    <definedName name="CT">#REF!</definedName>
    <definedName name="Cv97SheetGousei" localSheetId="1" hidden="1">#REF!</definedName>
    <definedName name="Cv97SheetGousei" hidden="1">#REF!</definedName>
    <definedName name="D" localSheetId="1">#REF!</definedName>
    <definedName name="D">#REF!</definedName>
    <definedName name="d_as">#REF!</definedName>
    <definedName name="D_CTC">#REF!</definedName>
    <definedName name="D_PL">#REF!</definedName>
    <definedName name="D1_">#REF!</definedName>
    <definedName name="DAN">#REF!</definedName>
    <definedName name="Das">[34]入力!$C$45</definedName>
    <definedName name="_xlnm.Database">#REF!</definedName>
    <definedName name="date_2" localSheetId="1">[38]写台帳!#REF!</definedName>
    <definedName name="date_2">[38]写台帳!#REF!</definedName>
    <definedName name="date_3" localSheetId="1">[38]写台帳!#REF!</definedName>
    <definedName name="date_3">[38]写台帳!#REF!</definedName>
    <definedName name="date_4" localSheetId="1">[38]写台帳!#REF!</definedName>
    <definedName name="date_4">[38]写台帳!#REF!</definedName>
    <definedName name="Db">[34]入力!$I$11</definedName>
    <definedName name="Dc">[34]入力!$I$9</definedName>
    <definedName name="DD" hidden="1">#REF!</definedName>
    <definedName name="DEVICE">#N/A</definedName>
    <definedName name="Df">[34]入力!$I$6</definedName>
    <definedName name="dffff">[39]組立1号人孔!#REF!</definedName>
    <definedName name="dk">#REF!</definedName>
    <definedName name="DNAME">[13]諸元!$C$4</definedName>
    <definedName name="e" localSheetId="1" hidden="1">{#N/A,#N/A,FALSE,"集計";#N/A,#N/A,FALSE,"８";#N/A,#N/A,FALSE,"10"}</definedName>
    <definedName name="E">#REF!</definedName>
    <definedName name="EHH">[13]諸元!$E$17</definedName>
    <definedName name="EL_BMc">#REF!</definedName>
    <definedName name="EPSの種別番号">#REF!</definedName>
    <definedName name="EPS種別番号から選択">#REF!</definedName>
    <definedName name="erer">#REF!</definedName>
    <definedName name="erer_1">#REF!</definedName>
    <definedName name="eriya">#REF!</definedName>
    <definedName name="e延長ＰＵ">#REF!</definedName>
    <definedName name="F" localSheetId="1">#REF!</definedName>
    <definedName name="F">#REF!</definedName>
    <definedName name="fai">#REF!</definedName>
    <definedName name="FBH">#REF!</definedName>
    <definedName name="FBI">#REF!</definedName>
    <definedName name="FBM">#REF!</definedName>
    <definedName name="FBN">#REF!</definedName>
    <definedName name="FBT">#REF!</definedName>
    <definedName name="ｆｃｘｓ">[36]DATA!$D$22</definedName>
    <definedName name="fhmkjxsjfrttr" hidden="1">{#N/A,#N/A,FALSE,"数量集計表";#N/A,#N/A,FALSE,"数量計算書";#N/A,#N/A,FALSE,"土量計算";#N/A,#N/A,FALSE,"ｱﾝｶｰ材料";#N/A,#N/A,FALSE,"削孔長"}</definedName>
    <definedName name="fm.3" localSheetId="1" hidden="1">{#N/A,#N/A,FALSE,"集計";#N/A,#N/A,FALSE,"８";#N/A,#N/A,FALSE,"10"}</definedName>
    <definedName name="fm.3" hidden="1">{#N/A,#N/A,FALSE,"集計";#N/A,#N/A,FALSE,"８";#N/A,#N/A,FALSE,"10"}</definedName>
    <definedName name="FMI" localSheetId="1">#REF!</definedName>
    <definedName name="FMI">#REF!</definedName>
    <definedName name="FMS" localSheetId="1">#REF!</definedName>
    <definedName name="FMS">#REF!</definedName>
    <definedName name="FOR計算">#N/A</definedName>
    <definedName name="FOR計算1">#N/A</definedName>
    <definedName name="ｆｒｔ">[36]DATA!$D$26</definedName>
    <definedName name="fsdfsdfsdfsdf">[0]!fsdfsdfsdfsdf</definedName>
    <definedName name="fukuoka" localSheetId="1">#REF!</definedName>
    <definedName name="fukuoka" localSheetId="0">#REF!</definedName>
    <definedName name="fukuoka">#REF!</definedName>
    <definedName name="ｆｖｂ">[36]DATA!$E$16</definedName>
    <definedName name="fykdtjkt" hidden="1">{#N/A,#N/A,FALSE,"数量集計表";#N/A,#N/A,FALSE,"数量計算書";#N/A,#N/A,FALSE,"土量計算";#N/A,#N/A,FALSE,"ｱﾝｶｰ材料";#N/A,#N/A,FALSE,"削孔長"}</definedName>
    <definedName name="ｆれｄｓ">[36]DATA!$E$22</definedName>
    <definedName name="G" localSheetId="1">#N/A</definedName>
    <definedName name="G">#REF!</definedName>
    <definedName name="ｇｄｃ">[36]DATA!$E$22</definedName>
    <definedName name="GENKA">#N/A</definedName>
    <definedName name="gero">[40]経集!$F$23</definedName>
    <definedName name="gerogero">[40]経集!$F$23</definedName>
    <definedName name="ｇｆｃ">[36]DATA!$D$19</definedName>
    <definedName name="ｇｆれｄ">[36]DATA!$D$16</definedName>
    <definedName name="GG">"チェック 4"</definedName>
    <definedName name="GGG">"チェック 5"</definedName>
    <definedName name="GGGG">"チェック 6"</definedName>
    <definedName name="gjfbhfbhdfvhgf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GL">#REF!</definedName>
    <definedName name="GR_BMt">#REF!</definedName>
    <definedName name="GTYPE">[41]描画!#REF!</definedName>
    <definedName name="GYOU_MDS" localSheetId="1">#REF!</definedName>
    <definedName name="GYOU_MDS">#REF!</definedName>
    <definedName name="GYOU_MDSH" localSheetId="1">#REF!</definedName>
    <definedName name="GYOU_MDSH">#REF!</definedName>
    <definedName name="H">[32]コントロールデータ!$D$3:$D$14</definedName>
    <definedName name="H_3mm">[33]計1!$E$4</definedName>
    <definedName name="H_5mm">[33]計1!$E$5</definedName>
    <definedName name="H_6mm">[33]計1!$E$6</definedName>
    <definedName name="H_BM">#REF!</definedName>
    <definedName name="H_BM1">[42]集計1!$N$16</definedName>
    <definedName name="H_BMd">#REF!</definedName>
    <definedName name="H_BMu">#REF!</definedName>
    <definedName name="H_FT">#REF!</definedName>
    <definedName name="H7大内" localSheetId="1" hidden="1">{#N/A,#N/A,TRUE,"本工事費内訳表";#N/A,#N/A,TRUE,"A";#N/A,#N/A,TRUE,"B"}</definedName>
    <definedName name="H7大内" hidden="1">{#N/A,#N/A,TRUE,"本工事費内訳表";#N/A,#N/A,TRUE,"A";#N/A,#N/A,TRUE,"B"}</definedName>
    <definedName name="hani1">[43]写真台帳!$U$9:$U$12,[43]写真台帳!$U$19</definedName>
    <definedName name="Has">[34]入力!$C$53</definedName>
    <definedName name="Hb">[34]入力!$I$13</definedName>
    <definedName name="Hbd">[34]入力!$I$14</definedName>
    <definedName name="hbmm">[33]計1!$E$11</definedName>
    <definedName name="Hbn">[34]入力!$I$12</definedName>
    <definedName name="Hc">[34]入力!$I$10</definedName>
    <definedName name="HDN">#REF!</definedName>
    <definedName name="HENKAN">[44]注入材料!#REF!</definedName>
    <definedName name="HER">#N/A</definedName>
    <definedName name="Hf">[34]入力!$I$7</definedName>
    <definedName name="ｈｇｂｖ">[36]DATA!$E$19</definedName>
    <definedName name="HH" hidden="1">#REF!</definedName>
    <definedName name="HHH">[13]諸元!$E$13</definedName>
    <definedName name="hirakata" localSheetId="1" hidden="1">{#N/A,#N/A,TRUE,"本工事費内訳表";#N/A,#N/A,TRUE,"A";#N/A,#N/A,TRUE,"B"}</definedName>
    <definedName name="hirakata" hidden="1">{#N/A,#N/A,TRUE,"本工事費内訳表";#N/A,#N/A,TRUE,"A";#N/A,#N/A,TRUE,"B"}</definedName>
    <definedName name="hirakatakou" localSheetId="1" hidden="1">{#N/A,#N/A,TRUE,"本工事費内訳表";#N/A,#N/A,TRUE,"A";#N/A,#N/A,TRUE,"B"}</definedName>
    <definedName name="hirakatakou" hidden="1">{#N/A,#N/A,TRUE,"本工事費内訳表";#N/A,#N/A,TRUE,"A";#N/A,#N/A,TRUE,"B"}</definedName>
    <definedName name="HK" localSheetId="1" hidden="1">#REF!</definedName>
    <definedName name="HK" hidden="1">#REF!</definedName>
    <definedName name="hkm">[33]計1!$D$7</definedName>
    <definedName name="hkmm">[33]計1!$E$7</definedName>
    <definedName name="hm">[33]計1!$D$12</definedName>
    <definedName name="hmm">[33]計1!$E$12</definedName>
    <definedName name="Hn">[34]入力!$I$16</definedName>
    <definedName name="hosopu">#REF!</definedName>
    <definedName name="ｈｓ">[45]落防!#REF!</definedName>
    <definedName name="Hsi">[34]入力!$C$57</definedName>
    <definedName name="htb_entan">[46]定数表!$S$45:$U$47</definedName>
    <definedName name="htb_kankaku">[46]定数表!$S$41:$U$43</definedName>
    <definedName name="htb_ro">[46]定数表!$S$36:$V$38</definedName>
    <definedName name="htb_yobikei">[46]定数表!$T$34:$V$35</definedName>
    <definedName name="HTML_CodePage" hidden="1">932</definedName>
    <definedName name="HTML_Control" localSheetId="1" hidden="1">{"'河床掘削'!$J$2:$L$5"}</definedName>
    <definedName name="HTML_Control" hidden="1">{"'河床掘削'!$J$2:$L$5"}</definedName>
    <definedName name="HTML_Description" hidden="1">""</definedName>
    <definedName name="HTML_Email" hidden="1">""</definedName>
    <definedName name="HTML_Header" hidden="1">"河床掘削"</definedName>
    <definedName name="HTML_LastUpdate" hidden="1">"01/01/30"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"E:\一時フォルダ(不要ファイル)\MyHTML.htm"</definedName>
    <definedName name="HTML_Title" hidden="1">"Nt-河床掘削"</definedName>
    <definedName name="htotm">[33]計1!$D$13</definedName>
    <definedName name="htotmm">[33]計1!$E$13</definedName>
    <definedName name="ｈｔｒ">[36]DATA!$E$18</definedName>
    <definedName name="ｈｔｒｆｄ">[36]DATA!$E$15</definedName>
    <definedName name="hwmm">[33]計1!$E$10</definedName>
    <definedName name="ｈｙ">[36]DATA!$D$18</definedName>
    <definedName name="H鋼">#REF!</definedName>
    <definedName name="I" localSheetId="1">#REF!</definedName>
    <definedName name="I">#REF!</definedName>
    <definedName name="Ic">#REF!</definedName>
    <definedName name="INFO" localSheetId="6">[47]!INFO</definedName>
    <definedName name="INFO" localSheetId="5">[47]!INFO</definedName>
    <definedName name="INFO" localSheetId="3">[47]!INFO</definedName>
    <definedName name="INFO" localSheetId="10">[47]!INFO</definedName>
    <definedName name="INFO" localSheetId="4">[47]!INFO</definedName>
    <definedName name="INFO" localSheetId="7">[47]!INFO</definedName>
    <definedName name="INFO" localSheetId="8">[47]!INFO</definedName>
    <definedName name="INFO">[47]!INFO</definedName>
    <definedName name="input">#REF!</definedName>
    <definedName name="io" hidden="1">{#N/A,#N/A,FALSE,"数量集計表";#N/A,#N/A,FALSE,"数量計算書";#N/A,#N/A,FALSE,"土量計算";#N/A,#N/A,FALSE,"ｱﾝｶｰ材料";#N/A,#N/A,FALSE,"削孔長"}</definedName>
    <definedName name="ioi" hidden="1">{#N/A,#N/A,FALSE,"数量集計表";#N/A,#N/A,FALSE,"数量計算書";#N/A,#N/A,FALSE,"土量計算";#N/A,#N/A,FALSE,"ｱﾝｶｰ材料";#N/A,#N/A,FALSE,"削孔長"}</definedName>
    <definedName name="ITI">#REF!</definedName>
    <definedName name="J" localSheetId="1">#REF!</definedName>
    <definedName name="J">#REF!</definedName>
    <definedName name="je">#REF!</definedName>
    <definedName name="jghj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jhghj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jj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jo">#REF!</definedName>
    <definedName name="ｊｙ">[36]DATA!$E$17</definedName>
    <definedName name="k" localSheetId="1">'[48]#REF'!#REF!</definedName>
    <definedName name="k" localSheetId="0">'[48]#REF'!#REF!</definedName>
    <definedName name="k">'[49]#REF'!#REF!</definedName>
    <definedName name="kaa" localSheetId="1">#REF!</definedName>
    <definedName name="kaa">#REF!</definedName>
    <definedName name="kab" localSheetId="1">#REF!</definedName>
    <definedName name="kab">#REF!</definedName>
    <definedName name="KANKAKU" localSheetId="1">[5]σCAL!#REF!</definedName>
    <definedName name="KANKAKU">[5]σCAL!#REF!</definedName>
    <definedName name="katal" localSheetId="1">#REF!</definedName>
    <definedName name="katal">#REF!</definedName>
    <definedName name="katar" localSheetId="1">#REF!</definedName>
    <definedName name="katar">#REF!</definedName>
    <definedName name="kca" localSheetId="1">#REF!</definedName>
    <definedName name="kca">#REF!</definedName>
    <definedName name="kcb" localSheetId="1">#REF!</definedName>
    <definedName name="kcb">#REF!</definedName>
    <definedName name="KEIHI">[44]現場経費集計表!#REF!</definedName>
    <definedName name="keikei">[40]経集!$F$26</definedName>
    <definedName name="keta1">#REF!</definedName>
    <definedName name="keta2">#REF!</definedName>
    <definedName name="kgf_cm2">#REF!</definedName>
    <definedName name="Kh">#REF!</definedName>
    <definedName name="ki" hidden="1">{#N/A,#N/A,FALSE,"数量集計表";#N/A,#N/A,FALSE,"数量計算書";#N/A,#N/A,FALSE,"土量計算";#N/A,#N/A,FALSE,"ｱﾝｶｰ材料";#N/A,#N/A,FALSE,"削孔長"}</definedName>
    <definedName name="kikutitetu" localSheetId="1" hidden="1">{#N/A,#N/A,TRUE,"本工事費内訳表";#N/A,#N/A,TRUE,"A";#N/A,#N/A,TRUE,"B"}</definedName>
    <definedName name="kikutitetu" hidden="1">{#N/A,#N/A,TRUE,"本工事費内訳表";#N/A,#N/A,TRUE,"A";#N/A,#N/A,TRUE,"B"}</definedName>
    <definedName name="kilp">#REF!</definedName>
    <definedName name="kisol" localSheetId="1">#REF!</definedName>
    <definedName name="kisol">#REF!</definedName>
    <definedName name="kisor" localSheetId="1">#REF!</definedName>
    <definedName name="kisor">#REF!</definedName>
    <definedName name="ｋｋ">#REF!</definedName>
    <definedName name="kka" localSheetId="1">#REF!</definedName>
    <definedName name="kka">#REF!</definedName>
    <definedName name="kkb" localSheetId="1">#REF!</definedName>
    <definedName name="kkb">#REF!</definedName>
    <definedName name="KKKKK" hidden="1">{"総括表P1",#N/A,FALSE,"総括表";"計算書１P1",#N/A,FALSE,"計算書１";"計算書２P1",#N/A,FALSE,"計算書２"}</definedName>
    <definedName name="KOUSYU">#REF!</definedName>
    <definedName name="ＫＯＵＳＹＵ２">#REF!</definedName>
    <definedName name="koutenn" localSheetId="1" hidden="1">{#N/A,#N/A,FALSE,"数量集計表";#N/A,#N/A,FALSE,"数量計算書";#N/A,#N/A,FALSE,"土量計算";#N/A,#N/A,FALSE,"ｱﾝｶｰ材料";#N/A,#N/A,FALSE,"削孔長"}</definedName>
    <definedName name="koutenn" hidden="1">{#N/A,#N/A,FALSE,"数量集計表";#N/A,#N/A,FALSE,"数量計算書";#N/A,#N/A,FALSE,"土量計算";#N/A,#N/A,FALSE,"ｱﾝｶｰ材料";#N/A,#N/A,FALSE,"削孔長"}</definedName>
    <definedName name="kouzi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kozo" localSheetId="1">#REF!</definedName>
    <definedName name="kozo">#REF!</definedName>
    <definedName name="KO合計">#REF!</definedName>
    <definedName name="krit" localSheetId="6">[50]!MENSEKI</definedName>
    <definedName name="krit" localSheetId="5">[50]!MENSEKI</definedName>
    <definedName name="krit" localSheetId="3">[50]!MENSEKI</definedName>
    <definedName name="krit" localSheetId="10">[50]!MENSEKI</definedName>
    <definedName name="krit" localSheetId="4">[50]!MENSEKI</definedName>
    <definedName name="krit" localSheetId="7">[50]!MENSEKI</definedName>
    <definedName name="krit" localSheetId="8">[50]!MENSEKI</definedName>
    <definedName name="krit">[50]!MENSEKI</definedName>
    <definedName name="ksa" localSheetId="1">#REF!</definedName>
    <definedName name="ksa">#REF!</definedName>
    <definedName name="ksb" localSheetId="1">#REF!</definedName>
    <definedName name="ksb">#REF!</definedName>
    <definedName name="KUID" localSheetId="1">#REF!</definedName>
    <definedName name="KUID">#REF!</definedName>
    <definedName name="KUIL" localSheetId="1">#REF!</definedName>
    <definedName name="KUIL">#REF!</definedName>
    <definedName name="KUIN" localSheetId="1">#REF!</definedName>
    <definedName name="KUIN">#REF!</definedName>
    <definedName name="kuk" hidden="1">{#N/A,#N/A,FALSE,"数量集計表";#N/A,#N/A,FALSE,"数量計算書";#N/A,#N/A,FALSE,"土量計算";#N/A,#N/A,FALSE,"ｱﾝｶｰ材料";#N/A,#N/A,FALSE,"削孔長"}</definedName>
    <definedName name="kuma" localSheetId="1">#REF!</definedName>
    <definedName name="kuma">#REF!</definedName>
    <definedName name="KURIYA">[0]!KURIYA</definedName>
    <definedName name="kyuu">#REF!</definedName>
    <definedName name="L">[32]コントロールデータ!$C$3:$C$20</definedName>
    <definedName name="L_BM">[51]集計1!#REF!</definedName>
    <definedName name="L_PL">#REF!</definedName>
    <definedName name="L14梶">#REF!</definedName>
    <definedName name="lb" localSheetId="1">#REF!</definedName>
    <definedName name="lb">#REF!</definedName>
    <definedName name="Lbn">[34]入力!$G$45</definedName>
    <definedName name="lh" localSheetId="1">#REF!</definedName>
    <definedName name="lh">#REF!</definedName>
    <definedName name="limcount" hidden="1">1</definedName>
    <definedName name="List">#REF!</definedName>
    <definedName name="List_1" localSheetId="1">#REF!</definedName>
    <definedName name="List_1">#REF!</definedName>
    <definedName name="List_2" localSheetId="1">#REF!</definedName>
    <definedName name="List_2">#REF!</definedName>
    <definedName name="List1">#REF!</definedName>
    <definedName name="lkkk.2" localSheetId="1" hidden="1">{#N/A,#N/A,FALSE,"集計";#N/A,#N/A,FALSE,"８";#N/A,#N/A,FALSE,"10"}</definedName>
    <definedName name="lkkk.2" hidden="1">{#N/A,#N/A,FALSE,"集計";#N/A,#N/A,FALSE,"８";#N/A,#N/A,FALSE,"10"}</definedName>
    <definedName name="ll" localSheetId="1">#REF!</definedName>
    <definedName name="ll">#REF!</definedName>
    <definedName name="lll" localSheetId="1">#REF!</definedName>
    <definedName name="lll" localSheetId="0">#REF!</definedName>
    <definedName name="lll">#REF!</definedName>
    <definedName name="LOOP">#N/A</definedName>
    <definedName name="LOOP_1">#N/A</definedName>
    <definedName name="Ｌ型壁幅２">#REF!</definedName>
    <definedName name="L竪壁厚">#REF!</definedName>
    <definedName name="L竪壁高">#REF!</definedName>
    <definedName name="Ｌ竪壁幅">#REF!</definedName>
    <definedName name="Ｌ底幅１">#REF!</definedName>
    <definedName name="L底幅２">#REF!</definedName>
    <definedName name="Ｌ壁本体側">#REF!</definedName>
    <definedName name="M">#REF!</definedName>
    <definedName name="m_">[28]入力!$N$58</definedName>
    <definedName name="M_8">[52]A!$E$19</definedName>
    <definedName name="m_as">#REF!</definedName>
    <definedName name="M0">#REF!</definedName>
    <definedName name="ma">[53]定数表!$S$45:$U$47</definedName>
    <definedName name="maen" localSheetId="1">#REF!</definedName>
    <definedName name="maen">#REF!</definedName>
    <definedName name="maru">[34]入力!$I$28</definedName>
    <definedName name="MASTER">#REF!</definedName>
    <definedName name="Mc_8">#REF!</definedName>
    <definedName name="mejil" localSheetId="1">#REF!</definedName>
    <definedName name="mejil">#REF!</definedName>
    <definedName name="mejir" localSheetId="1">#REF!</definedName>
    <definedName name="mejir">#REF!</definedName>
    <definedName name="MENSEKI" localSheetId="6">[54]!MENSEKI</definedName>
    <definedName name="MENSEKI" localSheetId="5">[54]!MENSEKI</definedName>
    <definedName name="MENSEKI" localSheetId="3">[54]!MENSEKI</definedName>
    <definedName name="MENSEKI" localSheetId="10">[54]!MENSEKI</definedName>
    <definedName name="MENSEKI" localSheetId="4">[54]!MENSEKI</definedName>
    <definedName name="MENSEKI" localSheetId="7">[54]!MENSEKI</definedName>
    <definedName name="MENSEKI" localSheetId="8">[54]!MENSEKI</definedName>
    <definedName name="MENSEKI">[54]!MENSEKI</definedName>
    <definedName name="MENSEKI1" localSheetId="6">[50]!MENSEKI</definedName>
    <definedName name="MENSEKI1" localSheetId="5">[50]!MENSEKI</definedName>
    <definedName name="MENSEKI1" localSheetId="3">[50]!MENSEKI</definedName>
    <definedName name="MENSEKI1" localSheetId="10">[50]!MENSEKI</definedName>
    <definedName name="MENSEKI1" localSheetId="4">[50]!MENSEKI</definedName>
    <definedName name="MENSEKI1" localSheetId="7">[50]!MENSEKI</definedName>
    <definedName name="MENSEKI1" localSheetId="8">[50]!MENSEKI</definedName>
    <definedName name="MENSEKI1">[50]!MENSEKI</definedName>
    <definedName name="MENU" localSheetId="1">#REF!</definedName>
    <definedName name="MENU">#REF!</definedName>
    <definedName name="MENU1">#N/A</definedName>
    <definedName name="MIDASI">#REF!</definedName>
    <definedName name="ｍｊｈｇ">[36]DATA!$E$17</definedName>
    <definedName name="ｍｋｊ">[36]DATA!$D$18</definedName>
    <definedName name="mm" localSheetId="1">[55]検討書!#REF!</definedName>
    <definedName name="mm">[55]検討書!#REF!</definedName>
    <definedName name="MMM" localSheetId="1">[5]σCAL!#REF!</definedName>
    <definedName name="MMM">[5]σCAL!#REF!</definedName>
    <definedName name="MOJI" localSheetId="1">[5]σCAL!#REF!</definedName>
    <definedName name="MOJI">[5]σCAL!#REF!</definedName>
    <definedName name="mot">#REF!</definedName>
    <definedName name="MP合計">#REF!</definedName>
    <definedName name="ｎ">#REF!</definedName>
    <definedName name="N_PL">#REF!</definedName>
    <definedName name="N_PLc">#REF!</definedName>
    <definedName name="N_PLr">#REF!</definedName>
    <definedName name="NAM">#REF!</definedName>
    <definedName name="namae">#REF!</definedName>
    <definedName name="name">#REF!</definedName>
    <definedName name="naral" localSheetId="1">#REF!</definedName>
    <definedName name="naral">#REF!</definedName>
    <definedName name="narar" localSheetId="1">#REF!</definedName>
    <definedName name="narar">#REF!</definedName>
    <definedName name="NextA">#REF!</definedName>
    <definedName name="NextB">#REF!</definedName>
    <definedName name="NIJIM" localSheetId="6">[54]!NIJIM</definedName>
    <definedName name="NIJIM" localSheetId="5">[54]!NIJIM</definedName>
    <definedName name="NIJIM" localSheetId="3">[54]!NIJIM</definedName>
    <definedName name="NIJIM" localSheetId="10">[54]!NIJIM</definedName>
    <definedName name="NIJIM" localSheetId="4">[54]!NIJIM</definedName>
    <definedName name="NIJIM" localSheetId="7">[54]!NIJIM</definedName>
    <definedName name="NIJIM" localSheetId="8">[54]!NIJIM</definedName>
    <definedName name="NIJIM">[54]!NIJIM</definedName>
    <definedName name="Nk">[34]入力!$I$20</definedName>
    <definedName name="NM_P">#REF!</definedName>
    <definedName name="Ns">#REF!</definedName>
    <definedName name="NT">#REF!</definedName>
    <definedName name="NYUU">[56]ＴYPE１!#REF!</definedName>
    <definedName name="Ｎ値">[57]設計条件!$F$19</definedName>
    <definedName name="O">[44]注入材料!#REF!</definedName>
    <definedName name="OHOZO1" localSheetId="1">#REF!</definedName>
    <definedName name="OHOZO1">#REF!</definedName>
    <definedName name="OHOZO2" localSheetId="1">#REF!</definedName>
    <definedName name="OHOZO2">#REF!</definedName>
    <definedName name="OHOZOT" localSheetId="1">#REF!</definedName>
    <definedName name="OHOZOT">#REF!</definedName>
    <definedName name="OL">[58]DATA!$E$17</definedName>
    <definedName name="OnClick_AddButton" localSheetId="6">[59]!OnClick_AddButton</definedName>
    <definedName name="OnClick_AddButton" localSheetId="5">[59]!OnClick_AddButton</definedName>
    <definedName name="OnClick_AddButton" localSheetId="1">[60]!OnClick_AddButton</definedName>
    <definedName name="OnClick_AddButton" localSheetId="3">[59]!OnClick_AddButton</definedName>
    <definedName name="OnClick_AddButton" localSheetId="10">[59]!OnClick_AddButton</definedName>
    <definedName name="OnClick_AddButton" localSheetId="4">[59]!OnClick_AddButton</definedName>
    <definedName name="OnClick_AddButton" localSheetId="7">[59]!OnClick_AddButton</definedName>
    <definedName name="OnClick_AddButton" localSheetId="8">[59]!OnClick_AddButton</definedName>
    <definedName name="OnClick_AddButton">[59]!OnClick_AddButton</definedName>
    <definedName name="OnClick_BackButton" localSheetId="6">[59]!OnClick_BackButton</definedName>
    <definedName name="OnClick_BackButton" localSheetId="5">[59]!OnClick_BackButton</definedName>
    <definedName name="OnClick_BackButton" localSheetId="1">[60]!OnClick_BackButton</definedName>
    <definedName name="OnClick_BackButton" localSheetId="3">[59]!OnClick_BackButton</definedName>
    <definedName name="OnClick_BackButton" localSheetId="10">[59]!OnClick_BackButton</definedName>
    <definedName name="OnClick_BackButton" localSheetId="4">[59]!OnClick_BackButton</definedName>
    <definedName name="OnClick_BackButton" localSheetId="7">[59]!OnClick_BackButton</definedName>
    <definedName name="OnClick_BackButton" localSheetId="8">[59]!OnClick_BackButton</definedName>
    <definedName name="OnClick_BackButton">[59]!OnClick_BackButton</definedName>
    <definedName name="OnClick_DelButton" localSheetId="6">[59]!OnClick_DelButton</definedName>
    <definedName name="OnClick_DelButton" localSheetId="5">[59]!OnClick_DelButton</definedName>
    <definedName name="OnClick_DelButton" localSheetId="1">[60]!OnClick_DelButton</definedName>
    <definedName name="OnClick_DelButton" localSheetId="3">[59]!OnClick_DelButton</definedName>
    <definedName name="OnClick_DelButton" localSheetId="10">[59]!OnClick_DelButton</definedName>
    <definedName name="OnClick_DelButton" localSheetId="4">[59]!OnClick_DelButton</definedName>
    <definedName name="OnClick_DelButton" localSheetId="7">[59]!OnClick_DelButton</definedName>
    <definedName name="OnClick_DelButton" localSheetId="8">[59]!OnClick_DelButton</definedName>
    <definedName name="OnClick_DelButton">[59]!OnClick_DelButton</definedName>
    <definedName name="OnClick_DropDown計算書タイプ" localSheetId="6">[59]!OnClick_DropDown計算書タイプ</definedName>
    <definedName name="OnClick_DropDown計算書タイプ" localSheetId="5">[59]!OnClick_DropDown計算書タイプ</definedName>
    <definedName name="OnClick_DropDown計算書タイプ" localSheetId="1">[60]!OnClick_DropDown計算書タイプ</definedName>
    <definedName name="OnClick_DropDown計算書タイプ" localSheetId="3">[59]!OnClick_DropDown計算書タイプ</definedName>
    <definedName name="OnClick_DropDown計算書タイプ" localSheetId="10">[59]!OnClick_DropDown計算書タイプ</definedName>
    <definedName name="OnClick_DropDown計算書タイプ" localSheetId="4">[59]!OnClick_DropDown計算書タイプ</definedName>
    <definedName name="OnClick_DropDown計算書タイプ" localSheetId="7">[59]!OnClick_DropDown計算書タイプ</definedName>
    <definedName name="OnClick_DropDown計算書タイプ" localSheetId="8">[59]!OnClick_DropDown計算書タイプ</definedName>
    <definedName name="OnClick_DropDown計算書タイプ">[59]!OnClick_DropDown計算書タイプ</definedName>
    <definedName name="OnClick_NextButton" localSheetId="6">[59]!OnClick_NextButton</definedName>
    <definedName name="OnClick_NextButton" localSheetId="5">[59]!OnClick_NextButton</definedName>
    <definedName name="OnClick_NextButton" localSheetId="1">[60]!OnClick_NextButton</definedName>
    <definedName name="OnClick_NextButton" localSheetId="3">[59]!OnClick_NextButton</definedName>
    <definedName name="OnClick_NextButton" localSheetId="10">[59]!OnClick_NextButton</definedName>
    <definedName name="OnClick_NextButton" localSheetId="4">[59]!OnClick_NextButton</definedName>
    <definedName name="OnClick_NextButton" localSheetId="7">[59]!OnClick_NextButton</definedName>
    <definedName name="OnClick_NextButton" localSheetId="8">[59]!OnClick_NextButton</definedName>
    <definedName name="OnClick_NextButton">[59]!OnClick_NextButton</definedName>
    <definedName name="OnClick_本体付属別総括表" localSheetId="1">#N/A</definedName>
    <definedName name="OnClick_本体付属別総括表" localSheetId="0">'数量総括表 '!OnClick_本体付属別総括表</definedName>
    <definedName name="OnClick_本体付属別総括表">[0]!OnClick_本体付属別総括表</definedName>
    <definedName name="OnClick_本体付属別総括表_Page設定" localSheetId="1">#N/A</definedName>
    <definedName name="OnClick_本体付属別総括表_Page設定" localSheetId="0">'数量総括表 '!OnClick_本体付属別総括表_Page設定</definedName>
    <definedName name="OnClick_本体付属別総括表_Page設定">[0]!OnClick_本体付属別総括表_Page設定</definedName>
    <definedName name="OnShow_DlgMain" localSheetId="6">[59]!OnShow_DlgMain</definedName>
    <definedName name="OnShow_DlgMain" localSheetId="5">[59]!OnShow_DlgMain</definedName>
    <definedName name="OnShow_DlgMain" localSheetId="1">[60]!OnShow_DlgMain</definedName>
    <definedName name="OnShow_DlgMain" localSheetId="3">[59]!OnShow_DlgMain</definedName>
    <definedName name="OnShow_DlgMain" localSheetId="10">[59]!OnShow_DlgMain</definedName>
    <definedName name="OnShow_DlgMain" localSheetId="4">[59]!OnShow_DlgMain</definedName>
    <definedName name="OnShow_DlgMain" localSheetId="7">[59]!OnShow_DlgMain</definedName>
    <definedName name="OnShow_DlgMain" localSheetId="8">[59]!OnShow_DlgMain</definedName>
    <definedName name="OnShow_DlgMain">[59]!OnShow_DlgMain</definedName>
    <definedName name="OnShow_Dlgデｰタタイプ指定" localSheetId="6">[59]!OnShow_Dlgデｰタタイプ指定</definedName>
    <definedName name="OnShow_Dlgデｰタタイプ指定" localSheetId="5">[59]!OnShow_Dlgデｰタタイプ指定</definedName>
    <definedName name="OnShow_Dlgデｰタタイプ指定" localSheetId="1">[60]!OnShow_Dlgデｰタタイプ指定</definedName>
    <definedName name="OnShow_Dlgデｰタタイプ指定" localSheetId="3">[59]!OnShow_Dlgデｰタタイプ指定</definedName>
    <definedName name="OnShow_Dlgデｰタタイプ指定" localSheetId="10">[59]!OnShow_Dlgデｰタタイプ指定</definedName>
    <definedName name="OnShow_Dlgデｰタタイプ指定" localSheetId="4">[59]!OnShow_Dlgデｰタタイプ指定</definedName>
    <definedName name="OnShow_Dlgデｰタタイプ指定" localSheetId="7">[59]!OnShow_Dlgデｰタタイプ指定</definedName>
    <definedName name="OnShow_Dlgデｰタタイプ指定" localSheetId="8">[59]!OnShow_Dlgデｰタタイプ指定</definedName>
    <definedName name="OnShow_Dlgデｰタタイプ指定">[59]!OnShow_Dlgデｰタタイプ指定</definedName>
    <definedName name="OnShow_Dlgデータ範囲" localSheetId="6">[59]!OnShow_Dlgデータ範囲</definedName>
    <definedName name="OnShow_Dlgデータ範囲" localSheetId="5">[59]!OnShow_Dlgデータ範囲</definedName>
    <definedName name="OnShow_Dlgデータ範囲" localSheetId="1">[60]!OnShow_Dlgデータ範囲</definedName>
    <definedName name="OnShow_Dlgデータ範囲" localSheetId="3">[59]!OnShow_Dlgデータ範囲</definedName>
    <definedName name="OnShow_Dlgデータ範囲" localSheetId="10">[59]!OnShow_Dlgデータ範囲</definedName>
    <definedName name="OnShow_Dlgデータ範囲" localSheetId="4">[59]!OnShow_Dlgデータ範囲</definedName>
    <definedName name="OnShow_Dlgデータ範囲" localSheetId="7">[59]!OnShow_Dlgデータ範囲</definedName>
    <definedName name="OnShow_Dlgデータ範囲" localSheetId="8">[59]!OnShow_Dlgデータ範囲</definedName>
    <definedName name="OnShow_Dlgデータ範囲">[59]!OnShow_Dlgデータ範囲</definedName>
    <definedName name="OnShow_Dlg区切り文字" localSheetId="6">[59]!OnShow_Dlg区切り文字</definedName>
    <definedName name="OnShow_Dlg区切り文字" localSheetId="5">[59]!OnShow_Dlg区切り文字</definedName>
    <definedName name="OnShow_Dlg区切り文字" localSheetId="1">[60]!OnShow_Dlg区切り文字</definedName>
    <definedName name="OnShow_Dlg区切り文字" localSheetId="3">[59]!OnShow_Dlg区切り文字</definedName>
    <definedName name="OnShow_Dlg区切り文字" localSheetId="10">[59]!OnShow_Dlg区切り文字</definedName>
    <definedName name="OnShow_Dlg区切り文字" localSheetId="4">[59]!OnShow_Dlg区切り文字</definedName>
    <definedName name="OnShow_Dlg区切り文字" localSheetId="7">[59]!OnShow_Dlg区切り文字</definedName>
    <definedName name="OnShow_Dlg区切り文字" localSheetId="8">[59]!OnShow_Dlg区切り文字</definedName>
    <definedName name="OnShow_Dlg区切り文字">[59]!OnShow_Dlg区切り文字</definedName>
    <definedName name="OnShow_Dlg詳細指定" localSheetId="6">[59]!OnShow_Dlg詳細指定</definedName>
    <definedName name="OnShow_Dlg詳細指定" localSheetId="5">[59]!OnShow_Dlg詳細指定</definedName>
    <definedName name="OnShow_Dlg詳細指定" localSheetId="1">[60]!OnShow_Dlg詳細指定</definedName>
    <definedName name="OnShow_Dlg詳細指定" localSheetId="3">[59]!OnShow_Dlg詳細指定</definedName>
    <definedName name="OnShow_Dlg詳細指定" localSheetId="10">[59]!OnShow_Dlg詳細指定</definedName>
    <definedName name="OnShow_Dlg詳細指定" localSheetId="4">[59]!OnShow_Dlg詳細指定</definedName>
    <definedName name="OnShow_Dlg詳細指定" localSheetId="7">[59]!OnShow_Dlg詳細指定</definedName>
    <definedName name="OnShow_Dlg詳細指定" localSheetId="8">[59]!OnShow_Dlg詳細指定</definedName>
    <definedName name="OnShow_Dlg詳細指定">[59]!OnShow_Dlg詳細指定</definedName>
    <definedName name="OnShow_シｰト名" localSheetId="6">[59]!OnShow_シｰト名</definedName>
    <definedName name="OnShow_シｰト名" localSheetId="5">[59]!OnShow_シｰト名</definedName>
    <definedName name="OnShow_シｰト名" localSheetId="1">[60]!OnShow_シｰト名</definedName>
    <definedName name="OnShow_シｰト名" localSheetId="3">[59]!OnShow_シｰト名</definedName>
    <definedName name="OnShow_シｰト名" localSheetId="10">[59]!OnShow_シｰト名</definedName>
    <definedName name="OnShow_シｰト名" localSheetId="4">[59]!OnShow_シｰト名</definedName>
    <definedName name="OnShow_シｰト名" localSheetId="7">[59]!OnShow_シｰト名</definedName>
    <definedName name="OnShow_シｰト名" localSheetId="8">[59]!OnShow_シｰト名</definedName>
    <definedName name="OnShow_シｰト名">[59]!OnShow_シｰト名</definedName>
    <definedName name="OnShow_計算書タイプ追加" localSheetId="6">[59]!OnShow_計算書タイプ追加</definedName>
    <definedName name="OnShow_計算書タイプ追加" localSheetId="5">[59]!OnShow_計算書タイプ追加</definedName>
    <definedName name="OnShow_計算書タイプ追加" localSheetId="1">[60]!OnShow_計算書タイプ追加</definedName>
    <definedName name="OnShow_計算書タイプ追加" localSheetId="3">[59]!OnShow_計算書タイプ追加</definedName>
    <definedName name="OnShow_計算書タイプ追加" localSheetId="10">[59]!OnShow_計算書タイプ追加</definedName>
    <definedName name="OnShow_計算書タイプ追加" localSheetId="4">[59]!OnShow_計算書タイプ追加</definedName>
    <definedName name="OnShow_計算書タイプ追加" localSheetId="7">[59]!OnShow_計算書タイプ追加</definedName>
    <definedName name="OnShow_計算書タイプ追加" localSheetId="8">[59]!OnShow_計算書タイプ追加</definedName>
    <definedName name="OnShow_計算書タイプ追加">[59]!OnShow_計算書タイプ追加</definedName>
    <definedName name="oo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ouryoku">#REF!</definedName>
    <definedName name="p">#REF!</definedName>
    <definedName name="p.1">#REF!</definedName>
    <definedName name="P.2">#REF!</definedName>
    <definedName name="P.3">#REF!</definedName>
    <definedName name="P.4">#REF!</definedName>
    <definedName name="p_">[28]入力!$N$55</definedName>
    <definedName name="P_01">#REF!</definedName>
    <definedName name="P_02">#REF!</definedName>
    <definedName name="P_03">#REF!</definedName>
    <definedName name="P_SET" localSheetId="6">[47]!P_SET</definedName>
    <definedName name="P_SET" localSheetId="5">[47]!P_SET</definedName>
    <definedName name="P_SET" localSheetId="3">[47]!P_SET</definedName>
    <definedName name="P_SET" localSheetId="10">[47]!P_SET</definedName>
    <definedName name="P_SET" localSheetId="4">[47]!P_SET</definedName>
    <definedName name="P_SET" localSheetId="7">[47]!P_SET</definedName>
    <definedName name="P_SET" localSheetId="8">[47]!P_SET</definedName>
    <definedName name="P_SET">[47]!P_SET</definedName>
    <definedName name="P1_1">#REF!</definedName>
    <definedName name="P1_10">#REF!</definedName>
    <definedName name="P1_2">#REF!</definedName>
    <definedName name="P1_3">#REF!</definedName>
    <definedName name="P1_4">#REF!</definedName>
    <definedName name="P1_5">#REF!</definedName>
    <definedName name="P1_6">#REF!</definedName>
    <definedName name="P1_7">#REF!</definedName>
    <definedName name="P1_8">#REF!</definedName>
    <definedName name="P1_9">#REF!</definedName>
    <definedName name="P10H" localSheetId="1">#REF!</definedName>
    <definedName name="P10H">#REF!</definedName>
    <definedName name="P10T">#N/A</definedName>
    <definedName name="P11H" localSheetId="1">#REF!</definedName>
    <definedName name="P11H">#REF!</definedName>
    <definedName name="P11T">#N/A</definedName>
    <definedName name="P12H" localSheetId="1">#REF!</definedName>
    <definedName name="P12H">#REF!</definedName>
    <definedName name="P12T">#N/A</definedName>
    <definedName name="P13H" localSheetId="1">#REF!</definedName>
    <definedName name="P13H">#REF!</definedName>
    <definedName name="P13T">#N/A</definedName>
    <definedName name="P14H" localSheetId="1">#REF!</definedName>
    <definedName name="P14H">#REF!</definedName>
    <definedName name="P14T">#N/A</definedName>
    <definedName name="P15H" localSheetId="1">#REF!</definedName>
    <definedName name="P15H">#REF!</definedName>
    <definedName name="P15T">#N/A</definedName>
    <definedName name="P16H" localSheetId="1">#REF!</definedName>
    <definedName name="P16H">#REF!</definedName>
    <definedName name="P16T">#N/A</definedName>
    <definedName name="P17H" localSheetId="1">#REF!</definedName>
    <definedName name="P17H">#REF!</definedName>
    <definedName name="P17T">#N/A</definedName>
    <definedName name="P18H" localSheetId="1">#REF!</definedName>
    <definedName name="P18H">#REF!</definedName>
    <definedName name="P18T">#N/A</definedName>
    <definedName name="P19H" localSheetId="1">#REF!</definedName>
    <definedName name="P19H">#REF!</definedName>
    <definedName name="P19T">#N/A</definedName>
    <definedName name="P1H" localSheetId="1">#REF!</definedName>
    <definedName name="P1H">#REF!</definedName>
    <definedName name="P1P" localSheetId="1">#REF!</definedName>
    <definedName name="P1P">#REF!</definedName>
    <definedName name="P1T" localSheetId="1">#REF!</definedName>
    <definedName name="P1T">#REF!</definedName>
    <definedName name="P1型">#REF!</definedName>
    <definedName name="P2_1">#REF!</definedName>
    <definedName name="P2_10">#REF!</definedName>
    <definedName name="P2_2">#REF!</definedName>
    <definedName name="P2_3">#REF!</definedName>
    <definedName name="P2_4">#REF!</definedName>
    <definedName name="P2_5">#REF!</definedName>
    <definedName name="P2_6">#REF!</definedName>
    <definedName name="P2_7">#REF!</definedName>
    <definedName name="P2_8">#REF!</definedName>
    <definedName name="P2_9">#REF!</definedName>
    <definedName name="P20H" localSheetId="1">#REF!</definedName>
    <definedName name="P20H">#REF!</definedName>
    <definedName name="P20T">#N/A</definedName>
    <definedName name="P21H" localSheetId="1">#REF!</definedName>
    <definedName name="P21H">#REF!</definedName>
    <definedName name="P21T" localSheetId="1">#REF!</definedName>
    <definedName name="P21T">#REF!</definedName>
    <definedName name="P2H" localSheetId="1">#REF!</definedName>
    <definedName name="P2H">#REF!</definedName>
    <definedName name="P2P" localSheetId="1">#REF!</definedName>
    <definedName name="P2P">#REF!</definedName>
    <definedName name="P2T" localSheetId="1">#REF!</definedName>
    <definedName name="P2T">#REF!</definedName>
    <definedName name="P3_1">#REF!</definedName>
    <definedName name="P3_10">#REF!</definedName>
    <definedName name="P3_2">#REF!</definedName>
    <definedName name="P3_3">#REF!</definedName>
    <definedName name="P3_4">#REF!</definedName>
    <definedName name="P3_5">#REF!</definedName>
    <definedName name="P3_6">#REF!</definedName>
    <definedName name="P3_7">#REF!</definedName>
    <definedName name="P3_8">#REF!</definedName>
    <definedName name="P3_9">#REF!</definedName>
    <definedName name="P3H" localSheetId="1">#REF!</definedName>
    <definedName name="P3H">#REF!</definedName>
    <definedName name="P3P" localSheetId="1">#REF!</definedName>
    <definedName name="P3P">#REF!</definedName>
    <definedName name="P3T" localSheetId="1">#REF!</definedName>
    <definedName name="P3T">#REF!</definedName>
    <definedName name="P4_1">#REF!</definedName>
    <definedName name="P4_10">#REF!</definedName>
    <definedName name="P4_2">#REF!</definedName>
    <definedName name="P4_3">#REF!</definedName>
    <definedName name="P4_4">#REF!</definedName>
    <definedName name="P4_5">#REF!</definedName>
    <definedName name="P4_6">#REF!</definedName>
    <definedName name="P4_7">#REF!</definedName>
    <definedName name="P4_8">#REF!</definedName>
    <definedName name="P4_9">#REF!</definedName>
    <definedName name="P4H" localSheetId="1">#REF!</definedName>
    <definedName name="P4H">#REF!</definedName>
    <definedName name="P4P" localSheetId="1">#REF!</definedName>
    <definedName name="P4P">#REF!</definedName>
    <definedName name="P4T" localSheetId="1">#REF!</definedName>
    <definedName name="P4T">#REF!</definedName>
    <definedName name="P5H" localSheetId="1">#REF!</definedName>
    <definedName name="P5H">#REF!</definedName>
    <definedName name="P5P" localSheetId="1">#REF!</definedName>
    <definedName name="P5P">#REF!</definedName>
    <definedName name="P5T" localSheetId="1">#REF!</definedName>
    <definedName name="P5T">#REF!</definedName>
    <definedName name="P6H" localSheetId="1">#REF!</definedName>
    <definedName name="P6H">#REF!</definedName>
    <definedName name="P6P" localSheetId="1">#REF!</definedName>
    <definedName name="P6P">#REF!</definedName>
    <definedName name="P6T" localSheetId="1">#REF!</definedName>
    <definedName name="P6T">#REF!</definedName>
    <definedName name="P7H" localSheetId="1">#REF!</definedName>
    <definedName name="P7H">#REF!</definedName>
    <definedName name="P7P" localSheetId="1">#REF!</definedName>
    <definedName name="P7P">#REF!</definedName>
    <definedName name="P7T" localSheetId="1">#REF!</definedName>
    <definedName name="P7T">#REF!</definedName>
    <definedName name="P8H" localSheetId="1">#REF!</definedName>
    <definedName name="P8H">#REF!</definedName>
    <definedName name="P8P" localSheetId="1">#REF!</definedName>
    <definedName name="P8P">#REF!</definedName>
    <definedName name="P8T" localSheetId="1">#REF!</definedName>
    <definedName name="P8T">#REF!</definedName>
    <definedName name="P9H" localSheetId="1">#REF!</definedName>
    <definedName name="P9H">#REF!</definedName>
    <definedName name="P9P" localSheetId="1">#REF!</definedName>
    <definedName name="P9P">#REF!</definedName>
    <definedName name="P9T">#N/A</definedName>
    <definedName name="pade3">#REF!</definedName>
    <definedName name="page1">#REF!</definedName>
    <definedName name="page2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P" localSheetId="1">#REF!</definedName>
    <definedName name="PAP">#REF!</definedName>
    <definedName name="PBP" localSheetId="1">#REF!</definedName>
    <definedName name="PBP">#REF!</definedName>
    <definedName name="PC">#REF!</definedName>
    <definedName name="PCI" localSheetId="1">#REF!</definedName>
    <definedName name="PCI">#REF!</definedName>
    <definedName name="PCP" localSheetId="1">#REF!</definedName>
    <definedName name="PCP">#REF!</definedName>
    <definedName name="PCS" localSheetId="1">#REF!</definedName>
    <definedName name="PCS">#REF!</definedName>
    <definedName name="PCホロースラブ橋工_1.架設支保工_固定_">#REF!</definedName>
    <definedName name="PCホロースラブ橋工_2.支承工">#REF!</definedName>
    <definedName name="PCホロースラブ橋工_3.落橋防止装置工">#REF!</definedName>
    <definedName name="PCホロースラブ橋工_4.PCホロースラブ製作工">#REF!</definedName>
    <definedName name="PC押出し箱桁橋工_1.PC押出し箱桁製作工">#REF!</definedName>
    <definedName name="PC押出し箱桁橋工_2.架設工_押出し架設_">#REF!</definedName>
    <definedName name="PC橋工_1.プレテンション桁製作工">#REF!</definedName>
    <definedName name="PC橋工_2.ポストテンション桁製作工">#REF!</definedName>
    <definedName name="PC橋工_3.プレキャストセグメント製作工">#REF!</definedName>
    <definedName name="PC橋工_4.プレキャストセグメント主桁組立工">#REF!</definedName>
    <definedName name="PC橋工_5.支承工">#REF!</definedName>
    <definedName name="PC橋工_6.架設工_クレーン架設_">#REF!</definedName>
    <definedName name="PC橋工_7.架設工_架設桁架設_">#REF!</definedName>
    <definedName name="PC橋工_8.床版・横組工">#REF!</definedName>
    <definedName name="PC橋工_9.落橋防止装置工">#REF!</definedName>
    <definedName name="PC箱桁橋工_1.架設支保工_固定_">#REF!</definedName>
    <definedName name="PC箱桁橋工_2.支承工">#REF!</definedName>
    <definedName name="PC箱桁橋工_3.PC箱桁製作工">#REF!</definedName>
    <definedName name="PC箱桁橋工_4.落橋防止装置工">#REF!</definedName>
    <definedName name="PC版桁橋工_1.PC版桁製作工">#REF!</definedName>
    <definedName name="PC片持箱桁橋工__1.PC片持箱桁製作工">#REF!</definedName>
    <definedName name="PC片持箱桁橋工__2.支承工">#REF!</definedName>
    <definedName name="PC片持箱桁橋工__3.架設工_片持架設_">#REF!</definedName>
    <definedName name="PDP" localSheetId="1">#REF!</definedName>
    <definedName name="PDP">#REF!</definedName>
    <definedName name="PEP" localSheetId="1">#REF!</definedName>
    <definedName name="PEP">#REF!</definedName>
    <definedName name="PFP" localSheetId="1">#REF!</definedName>
    <definedName name="PFP">#REF!</definedName>
    <definedName name="pg6.1">#REF!</definedName>
    <definedName name="pg6.2">#REF!</definedName>
    <definedName name="pg6.3">#REF!</definedName>
    <definedName name="pg6.4">#REF!</definedName>
    <definedName name="PGP" localSheetId="1">#REF!</definedName>
    <definedName name="PGP">#REF!</definedName>
    <definedName name="PH">'[61]鋼製ブラケット(P1)'!#REF!</definedName>
    <definedName name="PHP" localSheetId="1">#REF!</definedName>
    <definedName name="PHP">#REF!</definedName>
    <definedName name="PIP" localSheetId="1">#REF!</definedName>
    <definedName name="PIP">#REF!</definedName>
    <definedName name="PJP" localSheetId="1">#REF!</definedName>
    <definedName name="PJP">#REF!</definedName>
    <definedName name="PKP" localSheetId="1">#REF!</definedName>
    <definedName name="PKP">#REF!</definedName>
    <definedName name="PP" localSheetId="1">#REF!</definedName>
    <definedName name="PP">#REF!</definedName>
    <definedName name="ｐｐｐ">#REF!</definedName>
    <definedName name="PPS" localSheetId="1">#REF!</definedName>
    <definedName name="PPS">#REF!</definedName>
    <definedName name="PR_SUB" localSheetId="1">#REF!</definedName>
    <definedName name="PR_SUB">#REF!</definedName>
    <definedName name="PR1P" localSheetId="1">#REF!</definedName>
    <definedName name="PR1P">#REF!</definedName>
    <definedName name="PR2P" localSheetId="1">#REF!</definedName>
    <definedName name="PR2P">#REF!</definedName>
    <definedName name="PR3P" localSheetId="1">#REF!</definedName>
    <definedName name="PR3P">#REF!</definedName>
    <definedName name="PR4P" localSheetId="1">#REF!</definedName>
    <definedName name="PR4P">#REF!</definedName>
    <definedName name="PR5P" localSheetId="1">#REF!</definedName>
    <definedName name="PR5P">#REF!</definedName>
    <definedName name="_xlnm.Print_Area" localSheetId="9">クラック抑制!$A$1:$AM$65</definedName>
    <definedName name="_xlnm.Print_Area" localSheetId="6">下部工集計!$A$1:$H$19</definedName>
    <definedName name="_xlnm.Print_Area" localSheetId="5">'下部工補修工(1)'!$A$1:$AK$57</definedName>
    <definedName name="_xlnm.Print_Area" localSheetId="1">集計表!$B$1:$P$72</definedName>
    <definedName name="_xlnm.Print_Area" localSheetId="3">上部工ひび割れ注入集計!$A$1:$H$41</definedName>
    <definedName name="_xlnm.Print_Area" localSheetId="2">'上部工補修工(1)'!$A$1:$AK$61</definedName>
    <definedName name="_xlnm.Print_Area" localSheetId="0">'数量総括表 '!$B$1:$I$121</definedName>
    <definedName name="_xlnm.Print_Area" localSheetId="10">足場工!$A$1:$AK$56</definedName>
    <definedName name="_xlnm.Print_Area" localSheetId="4">塗装塗替工!$A$1:$AK$56</definedName>
    <definedName name="_xlnm.Print_Area" localSheetId="7">路上補修工!$A$1:$AK$53</definedName>
    <definedName name="_xlnm.Print_Area" localSheetId="8">路面補修工!$A$1:$AK$56</definedName>
    <definedName name="_xlnm.Print_Area">#REF!</definedName>
    <definedName name="PRINT_AREA_MI" localSheetId="1">#REF!</definedName>
    <definedName name="Print_Area_MI">[62]土量!#REF!</definedName>
    <definedName name="PRINT_AREA_MI1">#REF!</definedName>
    <definedName name="Print_Area2" localSheetId="1">#REF!</definedName>
    <definedName name="Print_Area2">#REF!</definedName>
    <definedName name="Print_AW">#REF!</definedName>
    <definedName name="_xlnm.Print_Titles" localSheetId="0">'数量総括表 '!$1:$5</definedName>
    <definedName name="_xlnm.Print_Titles">#N/A</definedName>
    <definedName name="PRINT1">#N/A</definedName>
    <definedName name="Print2">#N/A</definedName>
    <definedName name="Print3">#N/A</definedName>
    <definedName name="Print4">#N/A</definedName>
    <definedName name="Print5">#N/A</definedName>
    <definedName name="Print6">#N/A</definedName>
    <definedName name="ＰＴ">[58]DATA!$D$24</definedName>
    <definedName name="Q">[58]DATA!$E$18</definedName>
    <definedName name="ｑｑ" localSheetId="1" hidden="1">{#N/A,#N/A,FALSE,"数量集計表";#N/A,#N/A,FALSE,"数量計算書";#N/A,#N/A,FALSE,"土量計算";#N/A,#N/A,FALSE,"ｱﾝｶｰ材料";#N/A,#N/A,FALSE,"削孔長"}</definedName>
    <definedName name="ｑｑ" hidden="1">{#N/A,#N/A,FALSE,"数量集計表";#N/A,#N/A,FALSE,"数量計算書";#N/A,#N/A,FALSE,"土量計算";#N/A,#N/A,FALSE,"ｱﾝｶｰ材料";#N/A,#N/A,FALSE,"削孔長"}</definedName>
    <definedName name="r0">#REF!</definedName>
    <definedName name="Ra_f">#REF!</definedName>
    <definedName name="Ra_r3">#REF!</definedName>
    <definedName name="Ra_Tt">#REF!</definedName>
    <definedName name="rb" localSheetId="1">#REF!</definedName>
    <definedName name="rb">#REF!</definedName>
    <definedName name="RBA">#REF!</definedName>
    <definedName name="rbb">#REF!</definedName>
    <definedName name="RCホロースラブ橋工_1.架設支保工_固定_">#REF!</definedName>
    <definedName name="RCホロースラブ橋工_2.支承工">#REF!</definedName>
    <definedName name="RCホロースラブ橋工_3.RC場所打ホロースラブ製作工">#REF!</definedName>
    <definedName name="RCホロースラブ橋工_4.落橋防止装置工">#REF!</definedName>
    <definedName name="RC橋脚工_1.作業土工">#REF!</definedName>
    <definedName name="RC橋脚工_10.地下水位低下工">#REF!</definedName>
    <definedName name="RC橋脚工_2.既製杭工">#REF!</definedName>
    <definedName name="RC橋脚工_3.場所打杭工">#REF!</definedName>
    <definedName name="RC橋脚工_4.深礎工">#REF!</definedName>
    <definedName name="RC橋脚工_5.オープンケーソン基礎工">#REF!</definedName>
    <definedName name="RC橋脚工_6.ニューマチックケーソン基礎工">#REF!</definedName>
    <definedName name="RC橋脚工_7.鋼管矢板基礎工">#REF!</definedName>
    <definedName name="RC橋脚工_8.橋脚躯体工_構造物単位_">#REF!</definedName>
    <definedName name="RC橋脚工_9.橋脚躯体工">#REF!</definedName>
    <definedName name="rd">PI()/180</definedName>
    <definedName name="Record1">[0]!Record1</definedName>
    <definedName name="RENZOKU1" localSheetId="1">[5]σCAL!#REF!</definedName>
    <definedName name="RENZOKU1">[5]σCAL!#REF!</definedName>
    <definedName name="RENZOKU2" localSheetId="1">[5]σCAL!#REF!</definedName>
    <definedName name="RENZOKU2">[5]σCAL!#REF!</definedName>
    <definedName name="RETU_MDS" localSheetId="1">#REF!</definedName>
    <definedName name="RETU_MDS">#REF!</definedName>
    <definedName name="rh" localSheetId="1">#REF!</definedName>
    <definedName name="rh">#REF!</definedName>
    <definedName name="RIST">[63]ﾘｽﾄ!$B$3:$J$198</definedName>
    <definedName name="rr">#REF!</definedName>
    <definedName name="s">#REF!</definedName>
    <definedName name="S_SET" localSheetId="6">[47]!S_SET</definedName>
    <definedName name="S_SET" localSheetId="5">[47]!S_SET</definedName>
    <definedName name="S_SET" localSheetId="3">[47]!S_SET</definedName>
    <definedName name="S_SET" localSheetId="10">[47]!S_SET</definedName>
    <definedName name="S_SET" localSheetId="4">[47]!S_SET</definedName>
    <definedName name="S_SET" localSheetId="7">[47]!S_SET</definedName>
    <definedName name="S_SET" localSheetId="8">[47]!S_SET</definedName>
    <definedName name="S_SET">[47]!S_SET</definedName>
    <definedName name="SA">#REF!</definedName>
    <definedName name="SBA">'[61]鋼製ブラケット(P1)'!#REF!</definedName>
    <definedName name="Sca">#REF!</definedName>
    <definedName name="SD">[34]入力!$I$23</definedName>
    <definedName name="ｓｄｊｈｄ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SEAN1">#REF!</definedName>
    <definedName name="SEAN2">#REF!</definedName>
    <definedName name="seet1" localSheetId="1">#REF!</definedName>
    <definedName name="seet1">#REF!</definedName>
    <definedName name="SELL">#REF!</definedName>
    <definedName name="sencount" hidden="1">1</definedName>
    <definedName name="SH">#REF!</definedName>
    <definedName name="ｓｈ１ｂ">[36]DATA!$E$15</definedName>
    <definedName name="ＳＨ１Ｆ">[58]DATA!$D$15</definedName>
    <definedName name="ｓｈ１ｑ">[36]DATA!$D$15</definedName>
    <definedName name="ＳＨ１Ｒ">[58]DATA!$E$15</definedName>
    <definedName name="ｓｈ１ｗ">[36]DATA!$E$15</definedName>
    <definedName name="ｓｈ１こ">[36]DATA!$D$15</definedName>
    <definedName name="ｓｈ１も">[36]DATA!$E$15</definedName>
    <definedName name="ＳＨ２Ｆ">[58]DATA!$D$16</definedName>
    <definedName name="ｓｈ２ｍ">[36]DATA!$D$16</definedName>
    <definedName name="ｓｈ２ｑ">[36]DATA!$E$16</definedName>
    <definedName name="ＳＨ２Ｒ">[58]DATA!$E$16</definedName>
    <definedName name="ｓｈ２ｔ">[36]DATA!$D$16</definedName>
    <definedName name="ｓｈ２に">[36]DATA!$D$16</definedName>
    <definedName name="ｓｈ２み">[36]DATA!$E$16</definedName>
    <definedName name="ＳＨ３Ｆ">[58]DATA!$D$17</definedName>
    <definedName name="ｓｈ３ｋ">[36]DATA!$D$17</definedName>
    <definedName name="ｓｈ３ｍ">[36]DATA!$E$17</definedName>
    <definedName name="ＳＨ３Ｒ">[58]DATA!$E$17</definedName>
    <definedName name="ｓｈ３ｖ">[36]DATA!$D$17</definedName>
    <definedName name="ｓｈ３ｗ">[36]DATA!$E$17</definedName>
    <definedName name="ｓｈ３え">[36]DATA!$E$16</definedName>
    <definedName name="ｓｈ３む">[36]DATA!$D$17</definedName>
    <definedName name="ｓｈ３め">[36]DATA!$E$17</definedName>
    <definedName name="ＳＨ４Ｆ">[58]DATA!$D$18</definedName>
    <definedName name="ｓｈ４ｍｒ">[36]DATA!$E$18</definedName>
    <definedName name="ｓｈ４ｎ">[36]DATA!$D$18</definedName>
    <definedName name="ｓｈ４ｐ">[36]DATA!$E$18</definedName>
    <definedName name="ｓｈ４ｑ">[36]DATA!$D$18</definedName>
    <definedName name="ＳＨ４Ｒ">[58]DATA!$E$18</definedName>
    <definedName name="ｓｈ４ｗ">[36]DATA!$E$18</definedName>
    <definedName name="ｓｈ４の">[36]DATA!$D$18</definedName>
    <definedName name="ｓｈ６ｔ">#REF!</definedName>
    <definedName name="shd">#REF!</definedName>
    <definedName name="SHEET11G17">[64]歩掛表!$O$17</definedName>
    <definedName name="SHEET11G25">[64]歩掛表!$O$25</definedName>
    <definedName name="SHEET11G33">[65]歩掛!#REF!</definedName>
    <definedName name="SHEET11G41">[64]歩掛表!$O$41</definedName>
    <definedName name="SHEET11G9">[64]歩掛表!$G$9</definedName>
    <definedName name="SHEET11O17">[64]歩掛表!$W$17</definedName>
    <definedName name="SHEET11O25">[64]歩掛表!$W$25</definedName>
    <definedName name="SHEET11O33">[64]歩掛表!$W$33</definedName>
    <definedName name="SHEET11O41">[64]歩掛表!$W$41</definedName>
    <definedName name="SHEET11O9">[64]歩掛表!$O$9</definedName>
    <definedName name="SHEET11W17">[64]歩掛表!$G$25</definedName>
    <definedName name="SHEET11W25">[64]歩掛表!$G$33</definedName>
    <definedName name="SHEET11W33">[64]歩掛表!$G$41</definedName>
    <definedName name="SHEET11W9">[64]歩掛表!$W$9</definedName>
    <definedName name="sheet1AB51">#REF!</definedName>
    <definedName name="SHEET1E6">[64]荷重材料!$E$6</definedName>
    <definedName name="sheet1h18">[64]荷重材料!$H$18</definedName>
    <definedName name="SHEET1M14">#REF!</definedName>
    <definedName name="SHEET1M21">#REF!</definedName>
    <definedName name="SHEET1R14">#REF!</definedName>
    <definedName name="SHEET2AC48">#REF!</definedName>
    <definedName name="sheet2h18">[64]荷重労務!$H$18</definedName>
    <definedName name="sheet2M14">#REF!</definedName>
    <definedName name="sheet2M21">#REF!</definedName>
    <definedName name="sheet2M26">#REF!</definedName>
    <definedName name="sheet2m34">#REF!</definedName>
    <definedName name="SHEET2M48">#REF!</definedName>
    <definedName name="SHEET2M8">#REF!</definedName>
    <definedName name="sheet2R14">#REF!</definedName>
    <definedName name="sheet2R26">#REF!</definedName>
    <definedName name="SHEET2R8">#REF!</definedName>
    <definedName name="sheet2s34">#REF!</definedName>
    <definedName name="sheet3h18">[64]遊間材料!$H$18</definedName>
    <definedName name="SHEET3J36">#REF!</definedName>
    <definedName name="sheet3M14">#REF!</definedName>
    <definedName name="sheet3M26">#REF!</definedName>
    <definedName name="sheet3M8">#REF!</definedName>
    <definedName name="sheet3R14">#REF!</definedName>
    <definedName name="sheet3R26">#REF!</definedName>
    <definedName name="sheet3R8">#REF!</definedName>
    <definedName name="SHEET3V36">#REF!</definedName>
    <definedName name="SHEET4H18">#REF!</definedName>
    <definedName name="SHEET5E9">[64]ヘキサ材料!$E$10</definedName>
    <definedName name="sheet5h18">[64]ヘキサ材料!$H$18</definedName>
    <definedName name="sheet6h18">[64]ヘキサ労務!$H$18</definedName>
    <definedName name="sheet7h18">[64]止水材料!$H$18</definedName>
    <definedName name="sheet8h18">[64]止水労務!$H$18</definedName>
    <definedName name="shet4h18">[64]遊間労務!$H$18</definedName>
    <definedName name="ｓｈｒｔ">#REF!</definedName>
    <definedName name="Ｓｉ" localSheetId="1">#REF!</definedName>
    <definedName name="Ｓｉ">#REF!</definedName>
    <definedName name="sigma">#REF!</definedName>
    <definedName name="sigma_c_sm400">#REF!</definedName>
    <definedName name="sigma_c_sm490">#REF!</definedName>
    <definedName name="sigma_c_sm490Y">#REF!</definedName>
    <definedName name="SIGMA_SM490">#REF!</definedName>
    <definedName name="sita">#REF!</definedName>
    <definedName name="SL">#REF!</definedName>
    <definedName name="SN">#REF!</definedName>
    <definedName name="solver_tmp" hidden="1">#NULL!</definedName>
    <definedName name="sp">#REF!</definedName>
    <definedName name="SPA">'[61]鋼製ブラケット(P1)'!#REF!</definedName>
    <definedName name="ｓｐｌ">[36]DATA!$D$26</definedName>
    <definedName name="ＳＰＴ">[58]DATA!$D$26</definedName>
    <definedName name="SPTA">'[61]鋼製ブラケット(P1)'!#REF!</definedName>
    <definedName name="ｓｐｔｗ">[36]DATA!$D$26</definedName>
    <definedName name="ｓｐｖ">[36]DATA!$D$26</definedName>
    <definedName name="SP合計">#REF!</definedName>
    <definedName name="ssa">#REF!</definedName>
    <definedName name="sss" hidden="1">#REF!</definedName>
    <definedName name="SSSS9">#REF!</definedName>
    <definedName name="suryo">#REF!</definedName>
    <definedName name="suuryou" hidden="1">{"総括表P1",#N/A,FALSE,"総括表"}</definedName>
    <definedName name="ＳＹＯＵ" localSheetId="1">#REF!</definedName>
    <definedName name="ＳＹＯＵ">#REF!</definedName>
    <definedName name="SYUUKEI" localSheetId="1">#REF!</definedName>
    <definedName name="SYUUKEI">#REF!</definedName>
    <definedName name="T">#REF!</definedName>
    <definedName name="T_範囲" localSheetId="1">[38]設定部!#REF!</definedName>
    <definedName name="T_範囲">[38]設定部!#REF!</definedName>
    <definedName name="TABLE1">#REF!</definedName>
    <definedName name="tac">#REF!</definedName>
    <definedName name="TAROU">'[66]１－１'!#REF!</definedName>
    <definedName name="TAUA">#REF!</definedName>
    <definedName name="tauc">#REF!</definedName>
    <definedName name="TB">[67]連続壁!#REF!</definedName>
    <definedName name="TBA">'[61]鋼製ブラケット(P1)'!#REF!</definedName>
    <definedName name="Td">[57]施工歩掛!$G$12</definedName>
    <definedName name="TEK">#REF!</definedName>
    <definedName name="TENSO" localSheetId="1">#REF!</definedName>
    <definedName name="TENSO">#REF!</definedName>
    <definedName name="TEST" localSheetId="6">[68]!表紙・講</definedName>
    <definedName name="TEST" localSheetId="5">[68]!表紙・講</definedName>
    <definedName name="TEST" localSheetId="3">[68]!表紙・講</definedName>
    <definedName name="TEST" localSheetId="10">[68]!表紙・講</definedName>
    <definedName name="TEST" localSheetId="4">[68]!表紙・講</definedName>
    <definedName name="TEST" localSheetId="7">[68]!表紙・講</definedName>
    <definedName name="TEST" localSheetId="8">[68]!表紙・講</definedName>
    <definedName name="TEST">[68]!表紙・講</definedName>
    <definedName name="tetuo" localSheetId="1" hidden="1">{#N/A,#N/A,TRUE,"本工事費内訳表";#N/A,#N/A,TRUE,"A";#N/A,#N/A,TRUE,"B"}</definedName>
    <definedName name="tetuo" hidden="1">{#N/A,#N/A,TRUE,"本工事費内訳表";#N/A,#N/A,TRUE,"A";#N/A,#N/A,TRUE,"B"}</definedName>
    <definedName name="tetuoa" localSheetId="1" hidden="1">{#N/A,#N/A,TRUE,"本工事費内訳表";#N/A,#N/A,TRUE,"A";#N/A,#N/A,TRUE,"B"}</definedName>
    <definedName name="tetuoa" hidden="1">{#N/A,#N/A,TRUE,"本工事費内訳表";#N/A,#N/A,TRUE,"A";#N/A,#N/A,TRUE,"B"}</definedName>
    <definedName name="TG">#REF!</definedName>
    <definedName name="title">#REF!</definedName>
    <definedName name="TitleItem">#REF!</definedName>
    <definedName name="TJIROU">'[66]１－１'!#REF!</definedName>
    <definedName name="tm">#REF!</definedName>
    <definedName name="TOP">#REF!</definedName>
    <definedName name="TPA">'[61]鋼製ブラケット(P1)'!#REF!</definedName>
    <definedName name="TP合計">#REF!</definedName>
    <definedName name="ｔｒ">[36]DATA!$D$24</definedName>
    <definedName name="ttt" localSheetId="1">#REF!</definedName>
    <definedName name="ttt">#REF!</definedName>
    <definedName name="TTTT">#N/A</definedName>
    <definedName name="tttttt" localSheetId="1">#REF!</definedName>
    <definedName name="tttttt">#REF!</definedName>
    <definedName name="TW">#REF!</definedName>
    <definedName name="tyo" hidden="1">{#N/A,#N/A,FALSE,"数量集計表";#N/A,#N/A,FALSE,"数量計算書";#N/A,#N/A,FALSE,"土量計算";#N/A,#N/A,FALSE,"ｱﾝｶｰ材料";#N/A,#N/A,FALSE,"削孔長"}</definedName>
    <definedName name="TYP_BM">#REF!</definedName>
    <definedName name="TYP_FD">#REF!</definedName>
    <definedName name="type">#REF!</definedName>
    <definedName name="tytle">[69]入力欄!$I$5</definedName>
    <definedName name="U">[28]入力!$N$54</definedName>
    <definedName name="ue">#REF!</definedName>
    <definedName name="uiuu" hidden="1">{#N/A,#N/A,FALSE,"数量集計表";#N/A,#N/A,FALSE,"数量計算書";#N/A,#N/A,FALSE,"土量計算";#N/A,#N/A,FALSE,"ｱﾝｶｰ材料";#N/A,#N/A,FALSE,"削孔長"}</definedName>
    <definedName name="usiron" localSheetId="1">#REF!</definedName>
    <definedName name="usiron">#REF!</definedName>
    <definedName name="US表">#REF!</definedName>
    <definedName name="uuuu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Ｕ型壁幅２">#REF!</definedName>
    <definedName name="U竪壁幅">#REF!</definedName>
    <definedName name="U竪壁幅１">#REF!</definedName>
    <definedName name="ｖｂ">[36]DATA!$D$24</definedName>
    <definedName name="Vc">#REF!</definedName>
    <definedName name="VCLVCR">[70]ELEMENT!$I$3:$I$4,[70]ELEMENT!$I$7:$I$8,[70]ELEMENT!$I$11:$I$12,[70]ELEMENT!$I$15:$I$16,[70]ELEMENT!$I$19:$I$20,[70]ELEMENT!$I$23:$I$24,[70]ELEMENT!$I$27:$I$28,[70]ELEMENT!$I$31:$I$32,[70]ELEMENT!$I$35:$I$36,[70]ELEMENT!$I$39:$I$40,[70]ELEMENT!$I$43:$I$44,[70]ELEMENT!$I$47:$I$48,[70]ELEMENT!$I$51:$I$52,[70]ELEMENT!$I$55:$I$56,[70]ELEMENT!$I$79:$I$80</definedName>
    <definedName name="ｖｆｄ">[36]DATA!$E$18</definedName>
    <definedName name="ｖｆｄｃ">[36]DATA!$D$26</definedName>
    <definedName name="ｖｆｒ">[36]DATA!$E$19</definedName>
    <definedName name="vlhh5">[4]集計1!#REF!</definedName>
    <definedName name="vlhh6">[4]集計1!#REF!</definedName>
    <definedName name="vlookup_souaktu">[71]soukatu_data!$B$4:$G$205</definedName>
    <definedName name="vlxb2">[4]集計1!#REF!</definedName>
    <definedName name="Vn">#REF!</definedName>
    <definedName name="Vsi">#REF!</definedName>
    <definedName name="w" hidden="1">{#N/A,#N/A,FALSE,"集計";#N/A,#N/A,FALSE,"８";#N/A,#N/A,FALSE,"10"}</definedName>
    <definedName name="W_BMl">#REF!</definedName>
    <definedName name="W_BMt">#REF!</definedName>
    <definedName name="W_FTl">#REF!</definedName>
    <definedName name="W_FTt">#REF!</definedName>
    <definedName name="W_WLt">#REF!</definedName>
    <definedName name="ｗ１ｃ">[36]DATA!$D$19</definedName>
    <definedName name="Ｗ１Ｆ">[58]DATA!$D$19</definedName>
    <definedName name="ｗ１ｎ">[36]DATA!$E$19</definedName>
    <definedName name="ｗ１ｑ">[36]DATA!$D$19</definedName>
    <definedName name="Ｗ１Ｒ">[58]DATA!$E$19</definedName>
    <definedName name="ｗ１ｔ">#REF!</definedName>
    <definedName name="ｗ１ｚ">[36]DATA!$E$19</definedName>
    <definedName name="ｗ１し">[36]DATA!$D$19</definedName>
    <definedName name="ｗ１で">[36]DATA!$E$19</definedName>
    <definedName name="ｗ３ｆ">#REF!</definedName>
    <definedName name="Ｗ４Ｆ">[58]DATA!$D$22</definedName>
    <definedName name="ｗ４ｈ">#REF!</definedName>
    <definedName name="ｗ４ｍ">[36]DATA!$D$22</definedName>
    <definedName name="ｗ４ｐ">[36]DATA!$D$22</definedName>
    <definedName name="Ｗ４Ｒ">[58]DATA!$E$22</definedName>
    <definedName name="ｗ４ｔ">#REF!</definedName>
    <definedName name="ｗ４ｔｒ">[36]DATA!$E$22</definedName>
    <definedName name="ｗ４ｖ">[36]DATA!$E$22</definedName>
    <definedName name="ｗ４ｘ">[36]DATA!$E$22</definedName>
    <definedName name="ｗ４えｄ">[36]DATA!$D$22</definedName>
    <definedName name="Waku" localSheetId="1">[38]仮１!#REF!</definedName>
    <definedName name="Waku">[38]仮１!#REF!</definedName>
    <definedName name="WASHER">#REF!</definedName>
    <definedName name="WB">[13]諸元!$E$52</definedName>
    <definedName name="WCB">[13]諸元!$E$54</definedName>
    <definedName name="WD">[13]諸元!$E$33</definedName>
    <definedName name="WDO">[13]諸元!$F$33</definedName>
    <definedName name="WH">[13]諸元!$E$51</definedName>
    <definedName name="WING">#REF!</definedName>
    <definedName name="WN">[13]諸元!$E$53</definedName>
    <definedName name="wrn.３." localSheetId="1" hidden="1">{#N/A,#N/A,FALSE,"集計";#N/A,#N/A,FALSE,"８";#N/A,#N/A,FALSE,"10"}</definedName>
    <definedName name="wrn.３." hidden="1">{#N/A,#N/A,FALSE,"集計";#N/A,#N/A,FALSE,"８";#N/A,#N/A,FALSE,"10"}</definedName>
    <definedName name="wrn.Ａブロック." localSheetId="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計算書." hidden="1">{"数量計算書",#N/A,FALSE,"断面平均"}</definedName>
    <definedName name="wrn.計算書１." hidden="1">{"P1",#N/A,FALSE,"計算書１"}</definedName>
    <definedName name="wrn.計算書１._.P1." hidden="1">{"計算書１P1",#N/A,FALSE,"計算書１"}</definedName>
    <definedName name="wrn.計算書２._.P1." hidden="1">{"計算書２P1",#N/A,FALSE,"計算書２"}</definedName>
    <definedName name="wrn.計算書２全部." hidden="1">{"P1-1",#N/A,FALSE,"計算書２";"P2",#N/A,FALSE,"計算書２";"P3",#N/A,FALSE,"計算書２";"P4",#N/A,FALSE,"計算書２"}</definedName>
    <definedName name="wrn.数量計算." localSheetId="1" hidden="1">{#N/A,#N/A,FALSE,"数量集計表";#N/A,#N/A,FALSE,"数量計算書";#N/A,#N/A,FALSE,"土量計算";#N/A,#N/A,FALSE,"ｱﾝｶｰ材料";#N/A,#N/A,FALSE,"削孔長"}</definedName>
    <definedName name="wrn.数量計算." hidden="1">{#N/A,#N/A,FALSE,"数量集計表";#N/A,#N/A,FALSE,"数量計算書";#N/A,#N/A,FALSE,"土量計算";#N/A,#N/A,FALSE,"ｱﾝｶｰ材料";#N/A,#N/A,FALSE,"削孔長"}</definedName>
    <definedName name="wrn.前田橋." hidden="1">{#N/A,#N/A,FALSE,"数量目次";#N/A,#N/A,FALSE,"数量総括表";#N/A,#N/A,FALSE,"構造一般図";#N/A,#N/A,FALSE,"主桁工";#N/A,#N/A,FALSE,"横組工";#N/A,#N/A,FALSE,"場所打ち";#N/A,#N/A,FALSE,"養生_高欄_足場工";#N/A,#N/A,FALSE,"地覆工";#N/A,#N/A,FALSE,"調整ｺﾝｸﾘｰﾄ工";#N/A,#N/A,FALSE,"車道舗装工";#N/A,#N/A,FALSE,"防水工";#N/A,#N/A,FALSE,"支承";#N/A,#N/A,FALSE,"伸縮継手";#N/A,#N/A,FALSE,"排水装置工"}</definedName>
    <definedName name="wrn.全部." hidden="1">{"総括表P1",#N/A,FALSE,"総括表";"計算書１P1",#N/A,FALSE,"計算書１";"計算書２P1",#N/A,FALSE,"計算書２"}</definedName>
    <definedName name="wrn.総括表P1." hidden="1">{"総括表P1",#N/A,FALSE,"総括表"}</definedName>
    <definedName name="wrn.大野橋." hidden="1">{#N/A,#N/A,FALSE,"もくじ";#N/A,#N/A,FALSE,"数量総括表";#N/A,#N/A,FALSE,"主桁１本当たり数量総括表";#N/A,#N/A,FALSE,"構造一般図";#N/A,#N/A,FALSE,"主桁断面積";#N/A,#N/A,FALSE,"桁長寸法表";#N/A,#N/A,FALSE,"主桁ｺﾝｸﾘｰﾄ";#N/A,#N/A,FALSE,"主桁型枠面積";#N/A,#N/A,FALSE,"ＰＣ桁の架設";#N/A,#N/A,FALSE,"主桁ＰＣ鋼材";#N/A,#N/A,FALSE,"主桁鉄筋";#N/A,#N/A,FALSE,"主桁埋め込みｼｰｽ";#N/A,#N/A,FALSE,"横組工";#N/A,#N/A,FALSE,"横組ｺﾝ型枠";#N/A,#N/A,FALSE,"横締ＰＣ鋼材";#N/A,#N/A,FALSE,"養生工";#N/A,#N/A,FALSE,"張出床版";#N/A,#N/A,FALSE,"地覆工";#N/A,#N/A,FALSE,"橋面工";#N/A,#N/A,FALSE,"排水装置工"}</definedName>
    <definedName name="wrn.保津積算." localSheetId="1" hidden="1">{#N/A,#N/A,TRUE,"本工事費内訳表";#N/A,#N/A,TRUE,"A";#N/A,#N/A,TRUE,"B"}</definedName>
    <definedName name="wrn.保津積算." hidden="1">{#N/A,#N/A,TRUE,"本工事費内訳表";#N/A,#N/A,TRUE,"A";#N/A,#N/A,TRUE,"B"}</definedName>
    <definedName name="WU">[13]諸元!$E$35</definedName>
    <definedName name="WUO">[13]諸元!$F$35</definedName>
    <definedName name="WW">#REF!</definedName>
    <definedName name="X">[13]諸元!$E$47</definedName>
    <definedName name="y">'[72]橋脚公団（ＲC・沓座平面・底版平面）'!#REF!</definedName>
    <definedName name="Ya">[34]入力!$I$36</definedName>
    <definedName name="yb" localSheetId="1">#REF!</definedName>
    <definedName name="yb">#REF!</definedName>
    <definedName name="Yc">[34]入力!$I$30</definedName>
    <definedName name="Yen">[34]入力!$I$32</definedName>
    <definedName name="yh" localSheetId="1">#REF!</definedName>
    <definedName name="yh">#REF!</definedName>
    <definedName name="Yk">[34]入力!$I$31</definedName>
    <definedName name="Ync">[34]入力!$I$34</definedName>
    <definedName name="Ynk">[34]入力!$I$35</definedName>
    <definedName name="YOKO" localSheetId="6">[47]!YOKO</definedName>
    <definedName name="YOKO" localSheetId="5">[47]!YOKO</definedName>
    <definedName name="YOKO" localSheetId="3">[47]!YOKO</definedName>
    <definedName name="YOKO" localSheetId="10">[47]!YOKO</definedName>
    <definedName name="YOKO" localSheetId="4">[47]!YOKO</definedName>
    <definedName name="YOKO" localSheetId="7">[47]!YOKO</definedName>
    <definedName name="YOKO" localSheetId="8">[47]!YOKO</definedName>
    <definedName name="YOKO">[47]!YOKO</definedName>
    <definedName name="Ys">[34]入力!$I$37</definedName>
    <definedName name="Yt">[34]入力!$I$33</definedName>
    <definedName name="ｙｙｙ">#N/A</definedName>
    <definedName name="Ｚ">#REF!</definedName>
    <definedName name="Z_EDBC0761_D1E0_11D5_B608_006097DEAB7F_.wvu.PrintArea" hidden="1">#REF!</definedName>
    <definedName name="ze_p">[29]ｾﾞﾈﾚｰﾀｰ!$G$12</definedName>
    <definedName name="ZT">[13]諸元!$E$59</definedName>
    <definedName name="αc">[28]入力!$N$36</definedName>
    <definedName name="β値再計算" localSheetId="6">[47]!β値再計算</definedName>
    <definedName name="β値再計算" localSheetId="5">[47]!β値再計算</definedName>
    <definedName name="β値再計算" localSheetId="3">[47]!β値再計算</definedName>
    <definedName name="β値再計算" localSheetId="10">[47]!β値再計算</definedName>
    <definedName name="β値再計算" localSheetId="4">[47]!β値再計算</definedName>
    <definedName name="β値再計算" localSheetId="7">[47]!β値再計算</definedName>
    <definedName name="β値再計算" localSheetId="8">[47]!β値再計算</definedName>
    <definedName name="β値再計算">[47]!β値再計算</definedName>
    <definedName name="γt">[34]入力!$I$25</definedName>
    <definedName name="θL1">'[73]橋脚公団（ＲC・沓座平面・底版平面）'!$N$99</definedName>
    <definedName name="π">PI()</definedName>
    <definedName name="σc">[28]準備!$C$24</definedName>
    <definedName name="σca">[28]準備!$E$24</definedName>
    <definedName name="σcao">[28]入力!$N$46</definedName>
    <definedName name="σck">[34]入力!$I$22</definedName>
    <definedName name="σs">[28]準備!$C$23</definedName>
    <definedName name="σsa">[28]準備!$E$23</definedName>
    <definedName name="σsao">[28]入力!$N$45</definedName>
    <definedName name="σz">#REF!</definedName>
    <definedName name="σZ2">#REF!</definedName>
    <definedName name="τ">[28]準備!$C$25</definedName>
    <definedName name="τa">[28]準備!$E$25</definedName>
    <definedName name="τao">[28]入力!$N$47</definedName>
    <definedName name="φ">[34]入力!$I$19</definedName>
    <definedName name="φ1">'[74]5-5-4寸法表'!$A$5:$F$24</definedName>
    <definedName name="φ2">'[74]5-5-4寸法表'!$G$5:$L$24</definedName>
    <definedName name="φ3">'[74]5-5-4寸法表'!$A$27:$F$46</definedName>
    <definedName name="φ600ヒューム管">[75]原稿１!#REF!</definedName>
    <definedName name="あ">#REF!</definedName>
    <definedName name="あ１">#REF!</definedName>
    <definedName name="あＮ">#REF!</definedName>
    <definedName name="あｑすぁで">#REF!</definedName>
    <definedName name="あああ">#N/A</definedName>
    <definedName name="ああああ">#N/A</definedName>
    <definedName name="あああああああ" localSheetId="1">#N/A</definedName>
    <definedName name="あああああああ">[0]!あああああああ</definedName>
    <definedName name="アスカーブ計算書">#REF!</definedName>
    <definedName name="アンカー" localSheetId="1">#REF!</definedName>
    <definedName name="アンカー">#REF!</definedName>
    <definedName name="ｱﾝｸﾞﾙ">#REF!</definedName>
    <definedName name="ぃ">[36]DATA!$E$16</definedName>
    <definedName name="インバートコンクリート数量総括">#REF!</definedName>
    <definedName name="ｳﾚﾀﾝ">#REF!</definedName>
    <definedName name="え">#REF!</definedName>
    <definedName name="ｴ191">#REF!</definedName>
    <definedName name="ｴｱｰﾄﾞﾗｲﾔｰ">#REF!</definedName>
    <definedName name="ｴﾎﾟｷｼ">#REF!</definedName>
    <definedName name="ぉ">[36]DATA!$D$16</definedName>
    <definedName name="お" localSheetId="1">#REF!</definedName>
    <definedName name="お" localSheetId="0">#REF!</definedName>
    <definedName name="お">#REF!</definedName>
    <definedName name="おあ">'[76]#REF'!$C$14</definedName>
    <definedName name="おう" hidden="1">{#N/A,#N/A,FALSE,"数量集計表";#N/A,#N/A,FALSE,"数量計算書";#N/A,#N/A,FALSE,"土量計算";#N/A,#N/A,FALSE,"ｱﾝｶｰ材料";#N/A,#N/A,FALSE,"削孔長"}</definedName>
    <definedName name="おお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オオオ">#REF!</definedName>
    <definedName name="おおお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カウンタ">#N/A</definedName>
    <definedName name="ｶﾞｶﾞ">#REF!</definedName>
    <definedName name="ガソリン">#REF!</definedName>
    <definedName name="カット下幅">#REF!</definedName>
    <definedName name="カット高">#REF!</definedName>
    <definedName name="カット上幅">#REF!</definedName>
    <definedName name="カット有無">#REF!</definedName>
    <definedName name="かぶ">#N/A</definedName>
    <definedName name="かぶこう">#N/A</definedName>
    <definedName name="かぶり厚">#REF!</definedName>
    <definedName name="かめ">#REF!</definedName>
    <definedName name="ｶﾙﾊﾞｰﾄ工">#REF!</definedName>
    <definedName name="カルバート工_1.作業土工" localSheetId="1">#REF!</definedName>
    <definedName name="カルバート工_1.作業土工">#REF!</definedName>
    <definedName name="カルバート工_2.既製杭工">[77]カルバート工!#REF!</definedName>
    <definedName name="カルバート工_2.場所打函渠工_構造物単位_" localSheetId="1">#REF!</definedName>
    <definedName name="カルバート工_2.場所打函渠工_構造物単位_">#REF!</definedName>
    <definedName name="カルバート工_3.場所打杭工">[77]カルバート工!#REF!</definedName>
    <definedName name="カルバート工_3.場所打函渠工" localSheetId="1">#REF!</definedName>
    <definedName name="カルバート工_3.場所打函渠工">#REF!</definedName>
    <definedName name="カルバート工_4.プレキャストカルバート工" localSheetId="1">#REF!</definedName>
    <definedName name="カルバート工_4.プレキャストカルバート工">#REF!</definedName>
    <definedName name="カルバート工_4.場所打函渠工_構造物単位_">[77]カルバート工!#REF!</definedName>
    <definedName name="カルバート工_5.場所打函渠工">[77]カルバート工!#REF!</definedName>
    <definedName name="カルバート工_5.防水工" localSheetId="1">#REF!</definedName>
    <definedName name="カルバート工_5.防水工">#REF!</definedName>
    <definedName name="カルバート工_6.プレキャストカルバート工">#REF!</definedName>
    <definedName name="カルバート工_7.防水工">#REF!</definedName>
    <definedName name="ｷｸﾁ" localSheetId="1" hidden="1">{#N/A,#N/A,TRUE,"本工事費内訳表";#N/A,#N/A,TRUE,"A";#N/A,#N/A,TRUE,"B"}</definedName>
    <definedName name="ｷｸﾁ" hidden="1">{#N/A,#N/A,TRUE,"本工事費内訳表";#N/A,#N/A,TRUE,"A";#N/A,#N/A,TRUE,"B"}</definedName>
    <definedName name="グループ1">"グループ 400"</definedName>
    <definedName name="グループ2">"グループ 404"</definedName>
    <definedName name="ケイ砂">#REF!</definedName>
    <definedName name="ケース">#REF!</definedName>
    <definedName name="ｹｰﾌﾞﾙﾀｲﾌﾟ" localSheetId="1">#REF!</definedName>
    <definedName name="ｹｰﾌﾞﾙﾀｲﾌﾟ">#REF!</definedName>
    <definedName name="こ">[36]DATA!$E$15</definedName>
    <definedName name="こｓきあ" hidden="1">{#N/A,#N/A,FALSE,"数量集計表";#N/A,#N/A,FALSE,"数量計算書";#N/A,#N/A,FALSE,"土量計算";#N/A,#N/A,FALSE,"ｱﾝｶｰ材料";#N/A,#N/A,FALSE,"削孔長"}</definedName>
    <definedName name="こいじゅ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こう" localSheetId="1">#REF!</definedName>
    <definedName name="こう">#REF!</definedName>
    <definedName name="こうしゅ２">#REF!</definedName>
    <definedName name="こおっこ" hidden="1">{#N/A,#N/A,FALSE,"数量集計表";#N/A,#N/A,FALSE,"数量計算書";#N/A,#N/A,FALSE,"土量計算";#N/A,#N/A,FALSE,"ｱﾝｶｰ材料";#N/A,#N/A,FALSE,"削孔長"}</definedName>
    <definedName name="ここ" hidden="1">{#N/A,#N/A,FALSE,"数量集計表";#N/A,#N/A,FALSE,"数量計算書";#N/A,#N/A,FALSE,"土量計算";#N/A,#N/A,FALSE,"ｱﾝｶｰ材料";#N/A,#N/A,FALSE,"削孔長"}</definedName>
    <definedName name="ゴム" localSheetId="1">#REF!</definedName>
    <definedName name="ゴム">#REF!</definedName>
    <definedName name="こん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ｺﾝｸﾘｰﾄ">#REF!</definedName>
    <definedName name="コンクリート橋足場等設置工_1.橋梁足場工">#REF!</definedName>
    <definedName name="コンクリート橋足場等設置工_2.橋梁防護工">#REF!</definedName>
    <definedName name="コンクリート橋足場等設置工_3.昇降用設備工">#REF!</definedName>
    <definedName name="コンク規格">#REF!</definedName>
    <definedName name="コンプレッサ0.4KW">#REF!</definedName>
    <definedName name="コンプレッサ50PS">#REF!</definedName>
    <definedName name="ｺﾝﾌﾟﾚｯｻｰ26PS">#REF!</definedName>
    <definedName name="ｻｻ">#REF!</definedName>
    <definedName name="ｻﾝﾀﾞｰ">#REF!</definedName>
    <definedName name="し">#REF!</definedName>
    <definedName name="シート">#REF!</definedName>
    <definedName name="ｼｰﾄ200">#REF!</definedName>
    <definedName name="ｼｰﾄ300">#REF!</definedName>
    <definedName name="しき" localSheetId="6">[78]!しき</definedName>
    <definedName name="しき" localSheetId="5">[78]!しき</definedName>
    <definedName name="しき" localSheetId="3">[78]!しき</definedName>
    <definedName name="しき" localSheetId="10">[78]!しき</definedName>
    <definedName name="しき" localSheetId="4">[78]!しき</definedName>
    <definedName name="しき" localSheetId="7">[78]!しき</definedName>
    <definedName name="しき" localSheetId="8">[78]!しき</definedName>
    <definedName name="しき">[78]!しき</definedName>
    <definedName name="した" hidden="1">{#N/A,#N/A,FALSE,"集計";#N/A,#N/A,FALSE,"８";#N/A,#N/A,FALSE,"10"}</definedName>
    <definedName name="じゅ">[36]DATA!$D$17</definedName>
    <definedName name="ｼｭｳﾘｮｳﾁ">#N/A</definedName>
    <definedName name="じょうぶ" hidden="1">{#N/A,#N/A,FALSE,"集計";#N/A,#N/A,FALSE,"８";#N/A,#N/A,FALSE,"10"}</definedName>
    <definedName name="ｼｮｷﾁ">#N/A</definedName>
    <definedName name="す">#REF!</definedName>
    <definedName name="すぇ">[36]DATA!$D$15</definedName>
    <definedName name="ｽｷﾝ表1">[37]提出用!#REF!</definedName>
    <definedName name="すべて">#REF!</definedName>
    <definedName name="すべて印刷">#REF!</definedName>
    <definedName name="ｽﾘｮ">[79]上部工単価表!$CL$3725</definedName>
    <definedName name="せ">#REF!</definedName>
    <definedName name="そ">#REF!</definedName>
    <definedName name="ソート">#REF!</definedName>
    <definedName name="た">#REF!</definedName>
    <definedName name="タイトル">#REF!</definedName>
    <definedName name="タイトル２">#REF!</definedName>
    <definedName name="ﾀｲﾄﾙ行" localSheetId="1">#REF!</definedName>
    <definedName name="ﾀｲﾄﾙ行">#REF!</definedName>
    <definedName name="タイプ">#REF!</definedName>
    <definedName name="ﾀﾞﾀﾞ">#REF!</definedName>
    <definedName name="ち">#REF!</definedName>
    <definedName name="つ">#REF!</definedName>
    <definedName name="テ">[23]A1集計表2!#REF!</definedName>
    <definedName name="て">#REF!</definedName>
    <definedName name="ﾃst" localSheetId="6">[68]!粗・講</definedName>
    <definedName name="ﾃst" localSheetId="5">[68]!粗・講</definedName>
    <definedName name="ﾃst" localSheetId="3">[68]!粗・講</definedName>
    <definedName name="ﾃst" localSheetId="10">[68]!粗・講</definedName>
    <definedName name="ﾃst" localSheetId="4">[68]!粗・講</definedName>
    <definedName name="ﾃst" localSheetId="7">[68]!粗・講</definedName>
    <definedName name="ﾃst" localSheetId="8">[68]!粗・講</definedName>
    <definedName name="ﾃst">[68]!粗・講</definedName>
    <definedName name="ﾃst２" localSheetId="6">[68]!題印刷</definedName>
    <definedName name="ﾃst２" localSheetId="5">[68]!題印刷</definedName>
    <definedName name="ﾃst２" localSheetId="3">[68]!題印刷</definedName>
    <definedName name="ﾃst２" localSheetId="10">[68]!題印刷</definedName>
    <definedName name="ﾃst２" localSheetId="4">[68]!題印刷</definedName>
    <definedName name="ﾃst２" localSheetId="7">[68]!題印刷</definedName>
    <definedName name="ﾃst２" localSheetId="8">[68]!題印刷</definedName>
    <definedName name="ﾃst２">[68]!題印刷</definedName>
    <definedName name="ﾃﾞｨｽｸ">#REF!</definedName>
    <definedName name="データ元" localSheetId="1">[38]設定部!#REF!</definedName>
    <definedName name="データ元">[38]設定部!#REF!</definedName>
    <definedName name="データ表">[80]入力表!$A$7:$AL$407</definedName>
    <definedName name="テープ">#REF!</definedName>
    <definedName name="テールアルメ" hidden="1">#REF!</definedName>
    <definedName name="テキ">[23]A1集計表2!#REF!</definedName>
    <definedName name="テキスト100">[23]A1集計表2!#REF!</definedName>
    <definedName name="ﾃﾞｻﾞｲﾝ">#REF!</definedName>
    <definedName name="テスト１" localSheetId="1">#REF!</definedName>
    <definedName name="テスト１">#REF!</definedName>
    <definedName name="と">#REF!</definedName>
    <definedName name="ﾄ414" localSheetId="1">#REF!</definedName>
    <definedName name="ﾄ414" localSheetId="0">#REF!</definedName>
    <definedName name="ﾄ414">#REF!</definedName>
    <definedName name="トラッククレーン">#REF!</definedName>
    <definedName name="トラッククレーン＿タイプ">#REF!</definedName>
    <definedName name="トラッククレーンDATA">#REF!</definedName>
    <definedName name="ドリル">#REF!</definedName>
    <definedName name="ドリル刃φ5">#REF!</definedName>
    <definedName name="ドリル刃φ8.5">#REF!</definedName>
    <definedName name="トンネル工_1.内装板工" localSheetId="1">#REF!</definedName>
    <definedName name="トンネル工_1.内装板工">#REF!</definedName>
    <definedName name="トンネル工_2.裏込注入工" localSheetId="1">#REF!</definedName>
    <definedName name="トンネル工_2.裏込注入工">#REF!</definedName>
    <definedName name="トンネル工_3.漏水対策工" localSheetId="1">#REF!</definedName>
    <definedName name="トンネル工_3.漏水対策工">#REF!</definedName>
    <definedName name="な">#REF!</definedName>
    <definedName name="に">#REF!</definedName>
    <definedName name="ぬ">#REF!</definedName>
    <definedName name="ね">#REF!</definedName>
    <definedName name="の">#REF!</definedName>
    <definedName name="ノズル">#REF!</definedName>
    <definedName name="ﾊｲｼﾞｪｯﾀ">#REF!</definedName>
    <definedName name="パイル">#REF!</definedName>
    <definedName name="パイル＿ピッチ">#REF!</definedName>
    <definedName name="パイル＿長さ">#REF!</definedName>
    <definedName name="ﾊﾟｯｷﾝ材">#REF!</definedName>
    <definedName name="ﾊﾟﾃ">#REF!</definedName>
    <definedName name="ハンチ">#REF!</definedName>
    <definedName name="ﾊﾝﾄﾞﾐｷｻｰ">#REF!</definedName>
    <definedName name="ひた" hidden="1">{"総括表P1",#N/A,FALSE,"総括表";"計算書１P1",#N/A,FALSE,"計算書１";"計算書２P1",#N/A,FALSE,"計算書２"}</definedName>
    <definedName name="ピッチ">#REF!</definedName>
    <definedName name="ひびわれ">#N/A</definedName>
    <definedName name="ひびわれ下部工P3">#N/A</definedName>
    <definedName name="ひびわれ注入" localSheetId="1">#REF!</definedName>
    <definedName name="ひびわれ注入">#REF!</definedName>
    <definedName name="ひょう">[81]ア条件!$I$6:$R$31</definedName>
    <definedName name="ふ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ﾌｧﾌｧ">#REF!</definedName>
    <definedName name="ﾌｰﾁﾝｸﾞ">[37]提出用!#REF!</definedName>
    <definedName name="ふき">#REF!</definedName>
    <definedName name="ふふふふ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ﾌﾟﾗｲﾏｰ">#REF!</definedName>
    <definedName name="ﾌﾞﾗｽﾀｰ">#REF!</definedName>
    <definedName name="プレート名">[82]リスト!#REF!</definedName>
    <definedName name="プレビーム桁橋工_1.プレビーム桁製作工">#REF!</definedName>
    <definedName name="プレビーム桁橋工_2.支承工">#REF!</definedName>
    <definedName name="プレビーム桁橋工_3.架設工_クレーン架設_">#REF!</definedName>
    <definedName name="プレビーム桁橋工_4.架設工_架設桁架設_">#REF!</definedName>
    <definedName name="プレビーム桁橋工_5.床版・横組工">#REF!</definedName>
    <definedName name="プレビーム桁橋工_6.局部プレストレス工">#REF!</definedName>
    <definedName name="プレビーム桁橋工_7.床版・横桁工">#REF!</definedName>
    <definedName name="プレビーム桁橋工_8.落橋防止装置工">#REF!</definedName>
    <definedName name="ﾌﾞﾛｯｸ合計">#REF!</definedName>
    <definedName name="ﾌﾞﾛｯｸ張り工">#REF!</definedName>
    <definedName name="ﾍﾟｰﾊﾟｰ">#REF!</definedName>
    <definedName name="ぽｋ">[36]DATA!$D$24</definedName>
    <definedName name="ほんたい">#N/A</definedName>
    <definedName name="ﾎﾟﾝﾌﾟ">#REF!</definedName>
    <definedName name="マクロ">#N/A</definedName>
    <definedName name="ﾏｸﾛ画面へ">#REF!</definedName>
    <definedName name="ﾐｷｻｰ">#REF!</definedName>
    <definedName name="ユーザー名">#REF!</definedName>
    <definedName name="らう">#N/A</definedName>
    <definedName name="んｋ" localSheetId="1">#N/A</definedName>
    <definedName name="んｋ" localSheetId="0">'数量総括表 '!んｋ</definedName>
    <definedName name="んｋ">[0]!んｋ</definedName>
    <definedName name="安全率">#REF!</definedName>
    <definedName name="移行">#REF!</definedName>
    <definedName name="一般">#REF!</definedName>
    <definedName name="印1">#REF!</definedName>
    <definedName name="印刷">#REF!</definedName>
    <definedName name="印刷1" localSheetId="1">#REF!</definedName>
    <definedName name="印刷1">#REF!</definedName>
    <definedName name="印刷2" localSheetId="1">#REF!</definedName>
    <definedName name="印刷2">#REF!</definedName>
    <definedName name="印刷一覧">#REF!</definedName>
    <definedName name="印刷指定">#REF!</definedName>
    <definedName name="印刷数量1">#REF!</definedName>
    <definedName name="印刷数量10">#REF!</definedName>
    <definedName name="印刷数量2">#REF!</definedName>
    <definedName name="印刷数量3">#REF!</definedName>
    <definedName name="印刷数量4">#REF!</definedName>
    <definedName name="印刷数量5">#REF!</definedName>
    <definedName name="印刷数量6">#REF!</definedName>
    <definedName name="印刷数量7">#REF!</definedName>
    <definedName name="印刷数量8">#REF!</definedName>
    <definedName name="印刷数量9">#REF!</definedName>
    <definedName name="印刷範囲" localSheetId="1">#REF!</definedName>
    <definedName name="印刷範囲" localSheetId="0">#REF!</definedName>
    <definedName name="印刷範囲">#REF!</definedName>
    <definedName name="右ウ" localSheetId="1">#REF!</definedName>
    <definedName name="右ウ">#REF!</definedName>
    <definedName name="運転手一般">#REF!</definedName>
    <definedName name="延長">#REF!</definedName>
    <definedName name="延長１">#REF!</definedName>
    <definedName name="延長２">#REF!</definedName>
    <definedName name="延長３">#REF!</definedName>
    <definedName name="延長４">#REF!</definedName>
    <definedName name="縁石工_1.作業土工" localSheetId="1">#REF!</definedName>
    <definedName name="縁石工_1.作業土工">#REF!</definedName>
    <definedName name="縁石工_2.縁石工" localSheetId="1">#REF!</definedName>
    <definedName name="縁石工_2.縁石工">#REF!</definedName>
    <definedName name="塩ビ" localSheetId="1" hidden="1">{#N/A,#N/A,TRUE,"本工事費内訳表";#N/A,#N/A,TRUE,"A";#N/A,#N/A,TRUE,"B"}</definedName>
    <definedName name="塩ビ" hidden="1">{#N/A,#N/A,TRUE,"本工事費内訳表";#N/A,#N/A,TRUE,"A";#N/A,#N/A,TRUE,"B"}</definedName>
    <definedName name="塩ﾋﾞ人孔">#REF!</definedName>
    <definedName name="横合計">#REF!</definedName>
    <definedName name="横帯1" localSheetId="1">[1]gogan!#REF!</definedName>
    <definedName name="横帯1" localSheetId="0">[2]gogan!#REF!</definedName>
    <definedName name="横帯1">[3]gogan!#REF!</definedName>
    <definedName name="横帯2" localSheetId="1">[1]gogan!#REF!</definedName>
    <definedName name="横帯2" localSheetId="0">[2]gogan!#REF!</definedName>
    <definedName name="横帯2">[3]gogan!#REF!</definedName>
    <definedName name="横断歩道橋工_1.横断歩道橋工" localSheetId="1">#REF!</definedName>
    <definedName name="横断歩道橋工_1.横断歩道橋工">#REF!</definedName>
    <definedName name="横幅" localSheetId="1">#REF!</definedName>
    <definedName name="横幅">#REF!</definedName>
    <definedName name="横幅調整" localSheetId="1">#REF!</definedName>
    <definedName name="横幅調整">#REF!</definedName>
    <definedName name="横幅調整用行" localSheetId="1">#REF!</definedName>
    <definedName name="横幅調整用行">#REF!</definedName>
    <definedName name="下部工">#N/A</definedName>
    <definedName name="下部工ら">#N/A</definedName>
    <definedName name="下部工総括表">'[83]橋脚公団（ＲC・沓座平面・底版平面）'!#REF!</definedName>
    <definedName name="仮設" localSheetId="6">[22]!題印刷</definedName>
    <definedName name="仮設" localSheetId="5">[22]!題印刷</definedName>
    <definedName name="仮設" localSheetId="3">[22]!題印刷</definedName>
    <definedName name="仮設" localSheetId="10">[22]!題印刷</definedName>
    <definedName name="仮設" localSheetId="4">[22]!題印刷</definedName>
    <definedName name="仮設" localSheetId="7">[22]!題印刷</definedName>
    <definedName name="仮設" localSheetId="8">[22]!題印刷</definedName>
    <definedName name="仮設">[22]!題印刷</definedName>
    <definedName name="荷重条件">#REF!</definedName>
    <definedName name="荷重設定">#REF!</definedName>
    <definedName name="荷重分散角度">#REF!</definedName>
    <definedName name="開始ページ">#REF!</definedName>
    <definedName name="階_段_工">#REF!</definedName>
    <definedName name="外注経費計">[84]経集!$F$23</definedName>
    <definedName name="蓋鉄筋１">'[74]5-5-4材料表'!$A$30:$L$49</definedName>
    <definedName name="蓋鉄筋２">'[74]5-5-4材料表 (2)'!$A$30:$L$49</definedName>
    <definedName name="蓋鉄筋３">'[74]5-5-4材料表 (3)'!$A$30:$L$49</definedName>
    <definedName name="拡幅斜率">#REF!</definedName>
    <definedName name="管断面積">#REF!</definedName>
    <definedName name="間隔">#N/A</definedName>
    <definedName name="間隔１．２">#REF!</definedName>
    <definedName name="関東">#REF!</definedName>
    <definedName name="丸め">#REF!</definedName>
    <definedName name="丸め２">#REF!</definedName>
    <definedName name="基礎" localSheetId="1">[1]gogan!#REF!</definedName>
    <definedName name="基礎" localSheetId="0">[2]gogan!#REF!</definedName>
    <definedName name="基礎">[3]gogan!#REF!</definedName>
    <definedName name="基礎ﾌｶｼ">#REF!</definedName>
    <definedName name="基礎ふかし">#REF!</definedName>
    <definedName name="基礎厚">#REF!</definedName>
    <definedName name="基礎厚コピー">#REF!</definedName>
    <definedName name="基礎鉄筋">#REF!</definedName>
    <definedName name="基礎幅">#REF!</definedName>
    <definedName name="基礎幅短辺">[85]作業土工!$H$27</definedName>
    <definedName name="基礎幅長辺">[85]作業土工!$H$29</definedName>
    <definedName name="基面整正">#REF!</definedName>
    <definedName name="許容圧縮応力">#REF!</definedName>
    <definedName name="橋脚巻立て工_1.作業土工" localSheetId="1">#REF!</definedName>
    <definedName name="橋脚巻立て工_1.作業土工">#REF!</definedName>
    <definedName name="橋脚巻立て工_2.RC橋脚鋼板巻立て工_エポキシ系樹脂_" localSheetId="1">#REF!</definedName>
    <definedName name="橋脚巻立て工_2.RC橋脚鋼板巻立て工_エポキシ系樹脂_">#REF!</definedName>
    <definedName name="橋脚巻立て工_3.橋脚鋼板巻立て工_無収縮モルタル_" localSheetId="1">#REF!</definedName>
    <definedName name="橋脚巻立て工_3.橋脚鋼板巻立て工_無収縮モルタル_">#REF!</definedName>
    <definedName name="橋脚巻立て工_4.橋脚コンクリート巻立て工_構造物単位_" localSheetId="1">#REF!</definedName>
    <definedName name="橋脚巻立て工_4.橋脚コンクリート巻立て工_構造物単位_">#REF!</definedName>
    <definedName name="橋脚巻立て工_5.橋脚コンクリート巻立て工" localSheetId="1">#REF!</definedName>
    <definedName name="橋脚巻立て工_5.橋脚コンクリート巻立て工">#REF!</definedName>
    <definedName name="橋台工_1.作業土工">#REF!</definedName>
    <definedName name="橋台工_2.既製杭工">[86]橋台工!#REF!</definedName>
    <definedName name="橋台工_3.場所打杭工">[86]橋台工!#REF!</definedName>
    <definedName name="橋台工_4.深礎工">[86]橋台工!#REF!</definedName>
    <definedName name="橋台工_5.オープンケーソン基礎工">[86]橋台工!#REF!</definedName>
    <definedName name="橋台工_6.ニューマチックケーソン基礎工">[86]橋台工!#REF!</definedName>
    <definedName name="橋台工_7.橋台躯体工_構造物単位_">[86]橋台工!#REF!</definedName>
    <definedName name="橋台工_8.橋台躯体工">#REF!</definedName>
    <definedName name="橋台工_9.地下水位低下工">[86]橋台工!#REF!</definedName>
    <definedName name="橋長">'[87]ｲ ﾝ ﾌﾟ ｯ ﾄ'!$F$8</definedName>
    <definedName name="橋面" hidden="1">{#N/A,#N/A,FALSE,"集計";#N/A,#N/A,FALSE,"８";#N/A,#N/A,FALSE,"10"}</definedName>
    <definedName name="橋面断面修復工">#N/A</definedName>
    <definedName name="橋梁支承工_1.鋼橋支承工" localSheetId="1">#REF!</definedName>
    <definedName name="橋梁支承工_1.鋼橋支承工">#REF!</definedName>
    <definedName name="橋梁支承工_2.PC橋支承工" localSheetId="1">#REF!</definedName>
    <definedName name="橋梁支承工_2.PC橋支承工">#REF!</definedName>
    <definedName name="橋梁床版工_1.床版補強工_鋼板接着工法_" localSheetId="1">#REF!</definedName>
    <definedName name="橋梁床版工_1.床版補強工_鋼板接着工法_">#REF!</definedName>
    <definedName name="橋梁床版工_2.床版補強工_増桁架設工法_" localSheetId="1">#REF!</definedName>
    <definedName name="橋梁床版工_2.床版補強工_増桁架設工法_">#REF!</definedName>
    <definedName name="橋梁床版工_3.床版増厚補強工" localSheetId="1">#REF!</definedName>
    <definedName name="橋梁床版工_3.床版増厚補強工">#REF!</definedName>
    <definedName name="橋梁床版工_4.床版取替工" localSheetId="1">#REF!</definedName>
    <definedName name="橋梁床版工_4.床版取替工">#REF!</definedName>
    <definedName name="橋梁床版工_5.旧橋撤去工" localSheetId="1">#REF!</definedName>
    <definedName name="橋梁床版工_5.旧橋撤去工">#REF!</definedName>
    <definedName name="橋梁付属物工_1.伸縮継手工" localSheetId="1">#REF!</definedName>
    <definedName name="橋梁付属物工_1.伸縮継手工">#REF!</definedName>
    <definedName name="橋梁付属物工_1.伸縮装置工" localSheetId="1">#REF!</definedName>
    <definedName name="橋梁付属物工_1.伸縮装置工">#REF!</definedName>
    <definedName name="橋梁付属物工_2.排水装置工" localSheetId="1">#REF!</definedName>
    <definedName name="橋梁付属物工_2.排水装置工">#REF!</definedName>
    <definedName name="橋梁付属物工_2.落橋防止装置工" localSheetId="1">#REF!</definedName>
    <definedName name="橋梁付属物工_2.落橋防止装置工">#REF!</definedName>
    <definedName name="橋梁付属物工_3.地覆工" localSheetId="1">#REF!</definedName>
    <definedName name="橋梁付属物工_3.地覆工">#REF!</definedName>
    <definedName name="橋梁付属物工_3.排水施設工" localSheetId="1">#REF!</definedName>
    <definedName name="橋梁付属物工_3.排水施設工">#REF!</definedName>
    <definedName name="橋梁付属物工_4.橋梁用防護柵工" localSheetId="1">#REF!</definedName>
    <definedName name="橋梁付属物工_4.橋梁用防護柵工">#REF!</definedName>
    <definedName name="橋梁付属物工_4.地覆工" localSheetId="1">#REF!</definedName>
    <definedName name="橋梁付属物工_4.地覆工">#REF!</definedName>
    <definedName name="橋梁付属物工_5.橋梁用高欄工" localSheetId="1">#REF!</definedName>
    <definedName name="橋梁付属物工_5.橋梁用高欄工">#REF!</definedName>
    <definedName name="橋梁付属物工_5.橋梁用防護柵工" localSheetId="1">#REF!</definedName>
    <definedName name="橋梁付属物工_5.橋梁用防護柵工">#REF!</definedName>
    <definedName name="橋梁付属物工_6.橋梁用高欄工" localSheetId="1">#REF!</definedName>
    <definedName name="橋梁付属物工_6.橋梁用高欄工">#REF!</definedName>
    <definedName name="橋梁付属物工_6.検査路工" localSheetId="1">#REF!</definedName>
    <definedName name="橋梁付属物工_6.検査路工">#REF!</definedName>
    <definedName name="橋梁付属物工_7.検査路工" localSheetId="1">#REF!</definedName>
    <definedName name="橋梁付属物工_7.検査路工">#REF!</definedName>
    <definedName name="橋梁付属物工_7.銘板工" localSheetId="1">#REF!</definedName>
    <definedName name="橋梁付属物工_7.銘板工">#REF!</definedName>
    <definedName name="橋梁付属物工_8.沓座拡幅工" localSheetId="1">#REF!</definedName>
    <definedName name="橋梁付属物工_8.沓座拡幅工">#REF!</definedName>
    <definedName name="曲線">#REF!</definedName>
    <definedName name="均しコンク規格">#REF!</definedName>
    <definedName name="均しコンク厚">#REF!</definedName>
    <definedName name="均しコンク張出">#REF!</definedName>
    <definedName name="近畿">#REF!</definedName>
    <definedName name="九州">#REF!</definedName>
    <definedName name="区画線工_1.区画線工" localSheetId="1">#REF!</definedName>
    <definedName name="区画線工_1.区画線工">#REF!</definedName>
    <definedName name="躯体外短辺">[85]作業土工!$H$7</definedName>
    <definedName name="躯体外長辺">[85]作業土工!$H$9</definedName>
    <definedName name="躯体高さ">[85]作業土工!$H$11</definedName>
    <definedName name="躯体深さ">[85]作業土工!$E$11</definedName>
    <definedName name="躯体短辺">[85]作業土工!$E$7</definedName>
    <definedName name="躯体長辺">[85]作業土工!$E$9</definedName>
    <definedName name="掘削">#REF!</definedName>
    <definedName name="型式">[32]コントロールデータ!$E$3:$E$5</definedName>
    <definedName name="径">#REF!</definedName>
    <definedName name="径１３">#REF!</definedName>
    <definedName name="径１６">#REF!</definedName>
    <definedName name="径１９">#REF!</definedName>
    <definedName name="径２２">#REF!</definedName>
    <definedName name="径２５">#REF!</definedName>
    <definedName name="径一覧" localSheetId="1">#REF!</definedName>
    <definedName name="径一覧">#REF!</definedName>
    <definedName name="罫線">#REF!</definedName>
    <definedName name="計算">#N/A</definedName>
    <definedName name="計算マクロ">#N/A</definedName>
    <definedName name="計算書">#REF!</definedName>
    <definedName name="計算書０１">#REF!</definedName>
    <definedName name="計算書０２">#REF!</definedName>
    <definedName name="計算書０３">#REF!</definedName>
    <definedName name="計算書０４">#REF!</definedName>
    <definedName name="計算書０５">#REF!</definedName>
    <definedName name="計算書０６">#REF!</definedName>
    <definedName name="計算書原本">#REF!</definedName>
    <definedName name="軽油">#REF!</definedName>
    <definedName name="軽量盛土工_1.軽量盛土工" localSheetId="1">#REF!</definedName>
    <definedName name="軽量盛土工_1.軽量盛土工">#REF!</definedName>
    <definedName name="件名">#REF!</definedName>
    <definedName name="県">#REF!</definedName>
    <definedName name="県＿タイプ">#REF!</definedName>
    <definedName name="県＿タイプ２">#REF!</definedName>
    <definedName name="県名＿タイプ">#REF!</definedName>
    <definedName name="肩止" localSheetId="1">[1]gogan!#REF!</definedName>
    <definedName name="肩止" localSheetId="0">[2]gogan!#REF!</definedName>
    <definedName name="肩止">[3]gogan!#REF!</definedName>
    <definedName name="原価">#N/A</definedName>
    <definedName name="現況" localSheetId="1">[38]設定部!#REF!</definedName>
    <definedName name="現況">[38]設定部!#REF!</definedName>
    <definedName name="現場打ち">#REF!</definedName>
    <definedName name="現場塗装工_1.橋梁塗装工" localSheetId="1">#REF!</definedName>
    <definedName name="現場塗装工_1.橋梁塗装工">#REF!</definedName>
    <definedName name="現場塗装工_2.道路付属構造物塗装工" localSheetId="1">#REF!</definedName>
    <definedName name="現場塗装工_2.道路付属構造物塗装工">#REF!</definedName>
    <definedName name="現場塗装工_3.張紙防止塗装工" localSheetId="1">#REF!</definedName>
    <definedName name="現場塗装工_3.張紙防止塗装工">#REF!</definedName>
    <definedName name="現場塗装工_4.コンクリート面塗装工" localSheetId="1">#REF!</definedName>
    <definedName name="現場塗装工_4.コンクリート面塗装工">#REF!</definedName>
    <definedName name="後打ち無">'[73]橋脚公団（ＲC・沓座平面・底版平面）'!#REF!</definedName>
    <definedName name="後打ち有">'[73]橋脚公団（ＲC・沓座平面・底版平面）'!#REF!</definedName>
    <definedName name="護岸" localSheetId="1">#REF!</definedName>
    <definedName name="護岸">#REF!</definedName>
    <definedName name="護岸基礎工_1.作業土工">#REF!</definedName>
    <definedName name="護岸基礎工_2.基礎工">#REF!</definedName>
    <definedName name="護岸基礎工_3.矢板工">#REF!</definedName>
    <definedName name="護岸基礎工_4.土台基礎工">#REF!</definedName>
    <definedName name="護床工_2.根固めブロック工">[88]護床工!#REF!</definedName>
    <definedName name="交点高">#REF!</definedName>
    <definedName name="厚さ">#REF!</definedName>
    <definedName name="工期">#REF!</definedName>
    <definedName name="工事CLEAR">[89]!工事CLEAR</definedName>
    <definedName name="工事出力">[89]!工事出力</definedName>
    <definedName name="工事費">#REF!</definedName>
    <definedName name="工種">#REF!</definedName>
    <definedName name="工場製作工_1.プレビーム用桁製作工">#REF!</definedName>
    <definedName name="工場製作工_1.床版補強材製作工" localSheetId="1">#REF!</definedName>
    <definedName name="工場製作工_1.床版補強材製作工">#REF!</definedName>
    <definedName name="工場製作工_1.刃口金物製作工">#REF!</definedName>
    <definedName name="工場製作工_2.橋梁用防護柵製作工">#REF!</definedName>
    <definedName name="工場製作工_2.桁補強材製作工" localSheetId="1">#REF!</definedName>
    <definedName name="工場製作工_2.桁補強材製作工">#REF!</definedName>
    <definedName name="工場製作工_2.鋼製橋脚製作工">#REF!</definedName>
    <definedName name="工場製作工_3.アンカーフレーム製作工">#REF!</definedName>
    <definedName name="工場製作工_3.工場塗装工">[90]工場製作工_060814更新!#REF!</definedName>
    <definedName name="工場製作工_3.鋼製伸縮継手製作工">#REF!</definedName>
    <definedName name="工場製作工_3.落橋防止装置製作工" localSheetId="1">#REF!</definedName>
    <definedName name="工場製作工_3.落橋防止装置製作工">#REF!</definedName>
    <definedName name="工場製作工_4.RC橋脚巻立て鋼板製作工_エポキシ系樹脂_" localSheetId="1">#REF!</definedName>
    <definedName name="工場製作工_4.RC橋脚巻立て鋼板製作工_エポキシ系樹脂_">#REF!</definedName>
    <definedName name="工場製作工_4.検査路製作工">#REF!</definedName>
    <definedName name="工場製作工_4.工場塗装工">#REF!</definedName>
    <definedName name="工場製作工_5.RC橋脚巻立て鋼板製作工_無収縮モルタル_" localSheetId="1">#REF!</definedName>
    <definedName name="工場製作工_5.RC橋脚巻立て鋼板製作工_無収縮モルタル_">#REF!</definedName>
    <definedName name="工場製作工_5.工場塗装工" localSheetId="1">#REF!</definedName>
    <definedName name="工場製作工_5.工場塗装工">[91]工場製作工!#REF!</definedName>
    <definedName name="工場製作工_6.鋳造費">#REF!</definedName>
    <definedName name="工場製品輸送工_1.輸送工" localSheetId="1">#REF!</definedName>
    <definedName name="工場製品輸送工_1.輸送工">#REF!</definedName>
    <definedName name="杭径">#REF!</definedName>
    <definedName name="杭種">[57]設計条件!$F$12</definedName>
    <definedName name="杭長">[57]設計条件!$F$21</definedName>
    <definedName name="構造形式">'[87]ｲ ﾝ ﾌﾟ ｯ ﾄ'!$F$6</definedName>
    <definedName name="構造物取壊し">#REF!</definedName>
    <definedName name="構造物取壊しＰ１">#REF!</definedName>
    <definedName name="構造物取壊しＰ２">#REF!</definedName>
    <definedName name="構造物取壊しＰ３">#REF!</definedName>
    <definedName name="構造物取壊し工">#REF!</definedName>
    <definedName name="構造物撤去工">#REF!</definedName>
    <definedName name="構造物撤去工_1.防護柵撤去工" localSheetId="1">[92]構造物撤去工!#REF!</definedName>
    <definedName name="構造物撤去工_1.防護柵撤去工">#REF!</definedName>
    <definedName name="構造物撤去工_10.ブロック舗装撤去工">[92]構造物撤去工!#REF!</definedName>
    <definedName name="構造物撤去工_10.道路付属施設撤去工" localSheetId="1">#REF!</definedName>
    <definedName name="構造物撤去工_10.道路付属施設撤去工">#REF!</definedName>
    <definedName name="構造物撤去工_11.ブロック舗装撤去工" localSheetId="1">#REF!</definedName>
    <definedName name="構造物撤去工_11.ブロック舗装撤去工">#REF!</definedName>
    <definedName name="構造物撤去工_11.縁石撤去工">[92]構造物撤去工!#REF!</definedName>
    <definedName name="構造物撤去工_12.縁石撤去工" localSheetId="1">#REF!</definedName>
    <definedName name="構造物撤去工_12.縁石撤去工">#REF!</definedName>
    <definedName name="構造物撤去工_12.冬期安全施設撤去工">[92]構造物撤去工!#REF!</definedName>
    <definedName name="構造物撤去工_13.骨材再生工">[92]構造物撤去工!#REF!</definedName>
    <definedName name="構造物撤去工_13.冬期安全施設撤去工" localSheetId="1">#REF!</definedName>
    <definedName name="構造物撤去工_13.冬期安全施設撤去工">#REF!</definedName>
    <definedName name="構造物撤去工_14.運搬処理工">[92]構造物撤去工!#REF!</definedName>
    <definedName name="構造物撤去工_14.骨材再生工" localSheetId="1">#REF!</definedName>
    <definedName name="構造物撤去工_14.骨材再生工">#REF!</definedName>
    <definedName name="構造物撤去工_15.運搬処理工" localSheetId="1">#REF!</definedName>
    <definedName name="構造物撤去工_15.運搬処理工">#REF!</definedName>
    <definedName name="構造物撤去工_2.標識撤去工" localSheetId="1">[92]構造物撤去工!#REF!</definedName>
    <definedName name="構造物撤去工_2.標識撤去工">#REF!</definedName>
    <definedName name="構造物撤去工_3.道路付属物撤去工" localSheetId="1">[92]構造物撤去工!#REF!</definedName>
    <definedName name="構造物撤去工_3.道路付属物撤去工">#REF!</definedName>
    <definedName name="構造物撤去工_4.作業土工" localSheetId="1">[92]構造物撤去工!#REF!</definedName>
    <definedName name="構造物撤去工_4.作業土工">#REF!</definedName>
    <definedName name="構造物撤去工_5.プレキャスト擁壁撤去工">[92]構造物撤去工!#REF!</definedName>
    <definedName name="構造物撤去工_5.構造物取壊し工" localSheetId="1">#REF!</definedName>
    <definedName name="構造物撤去工_5.構造物取壊し工">#REF!</definedName>
    <definedName name="構造物撤去工_6.プレキャスト擁壁撤去工" localSheetId="1">#REF!</definedName>
    <definedName name="構造物撤去工_6.プレキャスト擁壁撤去工">#REF!</definedName>
    <definedName name="構造物撤去工_6.排水構造物撤去工">[92]構造物撤去工!#REF!</definedName>
    <definedName name="構造物撤去工_7.かご撤去工">[92]構造物撤去工!#REF!</definedName>
    <definedName name="構造物撤去工_7.排水構造物撤去工" localSheetId="1">#REF!</definedName>
    <definedName name="構造物撤去工_7.排水構造物撤去工">#REF!</definedName>
    <definedName name="構造物撤去工_8.かご撤去工" localSheetId="1">#REF!</definedName>
    <definedName name="構造物撤去工_8.かご撤去工">#REF!</definedName>
    <definedName name="構造物撤去工_8.落石雪害防止撤去工">[92]構造物撤去工!#REF!</definedName>
    <definedName name="構造物撤去工_9.道路付属施設撤去工">[92]構造物撤去工!#REF!</definedName>
    <definedName name="構造物撤去工_9.落石雪害防止撤去工" localSheetId="1">#REF!</definedName>
    <definedName name="構造物撤去工_9.落石雪害防止撤去工">#REF!</definedName>
    <definedName name="鋼桁工_1.鋼桁補強工" localSheetId="1">#REF!</definedName>
    <definedName name="鋼桁工_1.鋼桁補強工">#REF!</definedName>
    <definedName name="鋼構造物">[0]!鋼構造物</definedName>
    <definedName name="鋼製橋脚工_1.作業土工">#REF!</definedName>
    <definedName name="鋼製橋脚工_10.現場継手工">#REF!</definedName>
    <definedName name="鋼製橋脚工_11.現場塗装工">#REF!</definedName>
    <definedName name="鋼製橋脚工_12.地下水位低下工">#REF!</definedName>
    <definedName name="鋼製橋脚工_2.既製杭工">#REF!</definedName>
    <definedName name="鋼製橋脚工_3.場所打杭工">#REF!</definedName>
    <definedName name="鋼製橋脚工_4.深礎工">#REF!</definedName>
    <definedName name="鋼製橋脚工_5.オープンケーソン基礎工">#REF!</definedName>
    <definedName name="鋼製橋脚工_6.ニューマチックケーソン基礎工">#REF!</definedName>
    <definedName name="鋼製橋脚工_7.鋼管矢板基礎工">#REF!</definedName>
    <definedName name="鋼製橋脚工_8.橋脚フーチング工">#REF!</definedName>
    <definedName name="鋼製橋脚工_9.橋脚架設工">#REF!</definedName>
    <definedName name="鋼矢板">#REF!</definedName>
    <definedName name="鋼矢板＿タイプ">#REF!</definedName>
    <definedName name="鋼矢板＿タイプ２">#REF!</definedName>
    <definedName name="鋼矢板＿長さ">#REF!</definedName>
    <definedName name="鋼矢板＿幅">#REF!</definedName>
    <definedName name="鋼矢板DATA">#REF!</definedName>
    <definedName name="合計">#REF!</definedName>
    <definedName name="合板">#REF!</definedName>
    <definedName name="根太">#REF!</definedName>
    <definedName name="左ウ" localSheetId="1">#REF!</definedName>
    <definedName name="左ウ">#REF!</definedName>
    <definedName name="左官工">#REF!</definedName>
    <definedName name="座金重量">[93]材料計算!$O$47</definedName>
    <definedName name="砕石">#REF!</definedName>
    <definedName name="材料.附属物2">#N/A</definedName>
    <definedName name="材料の層圧">#REF!</definedName>
    <definedName name="作業ｽｹｼﾞｭｰﾙ">[94]作業ｽｹｼﾞｭｰﾙ!$B$1:$M$100</definedName>
    <definedName name="作業土工" localSheetId="1">#REF!</definedName>
    <definedName name="作業土工" localSheetId="0">#REF!</definedName>
    <definedName name="作業土工" hidden="1">{"'河床掘削'!$J$2:$L$5"}</definedName>
    <definedName name="削孔＿外注">#REF!</definedName>
    <definedName name="削孔費">#REF!</definedName>
    <definedName name="山本">#REF!</definedName>
    <definedName name="産廃">#REF!</definedName>
    <definedName name="残土">#REF!</definedName>
    <definedName name="四国・中国">#REF!</definedName>
    <definedName name="支承">#REF!</definedName>
    <definedName name="支承工">#REF!</definedName>
    <definedName name="支承取替え工">[0]!支承取替え工</definedName>
    <definedName name="支柱">#REF!</definedName>
    <definedName name="支柱B">#REF!</definedName>
    <definedName name="施工幅１">#REF!</definedName>
    <definedName name="施工幅２">#REF!</definedName>
    <definedName name="止水板規格">#REF!</definedName>
    <definedName name="止水板種類">#REF!</definedName>
    <definedName name="死荷重">#REF!</definedName>
    <definedName name="事務所名">#REF!</definedName>
    <definedName name="質量">[95]照明鉄筋質量表!#REF!</definedName>
    <definedName name="斜角" localSheetId="1">#REF!</definedName>
    <definedName name="斜角">#REF!</definedName>
    <definedName name="斜比3">#REF!</definedName>
    <definedName name="斜率">#REF!</definedName>
    <definedName name="斜率1">#REF!</definedName>
    <definedName name="斜率３">#REF!</definedName>
    <definedName name="車輪接地長">#REF!</definedName>
    <definedName name="車輪輪帯幅">#REF!</definedName>
    <definedName name="遮音壁工_1.作業土工">#REF!</definedName>
    <definedName name="遮音壁工_2.遮音壁基礎工">#REF!</definedName>
    <definedName name="遮音壁工_3.遮音壁本体工">#REF!</definedName>
    <definedName name="主桁鉄筋13単価">[96]橋体工!$H$131</definedName>
    <definedName name="主桁鉄筋16単価">[96]橋体工!$H$96</definedName>
    <definedName name="取付">[32]コントロールデータ!$H$3:$H$11</definedName>
    <definedName name="種別">#REF!</definedName>
    <definedName name="受枠">#REF!</definedName>
    <definedName name="樹脂ﾓﾙﾀﾙ">#REF!</definedName>
    <definedName name="周長単">[28]入力!$N$51</definedName>
    <definedName name="就業">#REF!</definedName>
    <definedName name="修正" hidden="1">{"総括表P1",#N/A,FALSE,"総括表";"計算書１P1",#N/A,FALSE,"計算書１";"計算書２P1",#N/A,FALSE,"計算書２"}</definedName>
    <definedName name="修正総括表" hidden="1">{"総括表P1",#N/A,FALSE,"総括表";"計算書１P1",#N/A,FALSE,"計算書１";"計算書２P1",#N/A,FALSE,"計算書２"}</definedName>
    <definedName name="終了ページ">#REF!</definedName>
    <definedName name="終了値">#N/A</definedName>
    <definedName name="集計2">#REF!</definedName>
    <definedName name="集計表">#REF!</definedName>
    <definedName name="縦締め＿φ">#REF!</definedName>
    <definedName name="縦締め＿長さ">#REF!</definedName>
    <definedName name="縦方向1000">#REF!</definedName>
    <definedName name="縦方向1000＿分割">#REF!</definedName>
    <definedName name="縦方向1500">#REF!</definedName>
    <definedName name="縦方向1500＿分割">#REF!</definedName>
    <definedName name="縦方向2000">#REF!</definedName>
    <definedName name="重量">#REF!</definedName>
    <definedName name="初期値">#N/A</definedName>
    <definedName name="除草工_1.道路除草工">#REF!</definedName>
    <definedName name="小型水路工">#REF!</definedName>
    <definedName name="小島">#REF!</definedName>
    <definedName name="少数位">#REF!</definedName>
    <definedName name="少数位２">#REF!</definedName>
    <definedName name="床掘">#REF!</definedName>
    <definedName name="床付整正">#REF!</definedName>
    <definedName name="衝撃係数">#REF!</definedName>
    <definedName name="上下＿φ">#REF!</definedName>
    <definedName name="上下＿長さ">#REF!</definedName>
    <definedName name="上部工">#N/A</definedName>
    <definedName name="伸縮">#REF!</definedName>
    <definedName name="伸縮金物" localSheetId="9">#REF!</definedName>
    <definedName name="伸縮金物">#REF!</definedName>
    <definedName name="伸縮装置" localSheetId="9">#REF!</definedName>
    <definedName name="伸縮装置">#REF!</definedName>
    <definedName name="新">[58]DATA!$D$19</definedName>
    <definedName name="新花貫橋_車道" localSheetId="1">#REF!</definedName>
    <definedName name="新花貫橋_車道">#REF!</definedName>
    <definedName name="森" localSheetId="1" hidden="1">{#N/A,#N/A,TRUE,"本工事費内訳表";#N/A,#N/A,TRUE,"A";#N/A,#N/A,TRUE,"B"}</definedName>
    <definedName name="森" hidden="1">{#N/A,#N/A,TRUE,"本工事費内訳表";#N/A,#N/A,TRUE,"A";#N/A,#N/A,TRUE,"B"}</definedName>
    <definedName name="図資料3">#REF!</definedName>
    <definedName name="吹付機">#REF!</definedName>
    <definedName name="水槽">#REF!</definedName>
    <definedName name="水替数量" localSheetId="1">#REF!</definedName>
    <definedName name="水替数量">#REF!</definedName>
    <definedName name="水中ポンプ">#REF!</definedName>
    <definedName name="水平間隔設定">#REF!</definedName>
    <definedName name="数量">#REF!</definedName>
    <definedName name="数量計算10へ">#REF!</definedName>
    <definedName name="数量計算1へ">#REF!</definedName>
    <definedName name="数量計算2へ">#REF!</definedName>
    <definedName name="数量計算3へ">#REF!</definedName>
    <definedName name="数量計算4へ">#REF!</definedName>
    <definedName name="数量計算5へ">#REF!</definedName>
    <definedName name="数量計算6へ">#REF!</definedName>
    <definedName name="数量計算7へ">#REF!</definedName>
    <definedName name="数量計算8へ">#REF!</definedName>
    <definedName name="数量計算9へ">#REF!</definedName>
    <definedName name="数量集計修正" hidden="1">{"総括表P1",#N/A,FALSE,"総括表"}</definedName>
    <definedName name="数量表">[37]提出用!#REF!</definedName>
    <definedName name="寸法" localSheetId="1">[32]コントロールデータ!#REF!</definedName>
    <definedName name="寸法">[32]コントロールデータ!#REF!</definedName>
    <definedName name="世話役">#REF!</definedName>
    <definedName name="盛土①">#REF!</definedName>
    <definedName name="盛土②">#REF!</definedName>
    <definedName name="盛土③">#REF!</definedName>
    <definedName name="盛土④">#REF!</definedName>
    <definedName name="盛土法面整形">#REF!</definedName>
    <definedName name="製作工数">#REF!</definedName>
    <definedName name="製品代">#REF!</definedName>
    <definedName name="製品長">#REF!</definedName>
    <definedName name="石・ブロック積_張_工_1.作業土工" localSheetId="1">#REF!</definedName>
    <definedName name="石・ブロック積_張_工_1.作業土工">#REF!</definedName>
    <definedName name="石・ブロック積_張_工_2.コンクリートブロック工" localSheetId="1">#REF!</definedName>
    <definedName name="石・ブロック積_張_工_2.コンクリートブロック工">#REF!</definedName>
    <definedName name="石・ブロック積_張_工_3.石積_張_工" localSheetId="1">#REF!</definedName>
    <definedName name="石・ブロック積_張_工_3.石積_張_工">#REF!</definedName>
    <definedName name="切土法面整形">#REF!</definedName>
    <definedName name="切梁">#REF!</definedName>
    <definedName name="切梁＿タイプ">#REF!</definedName>
    <definedName name="切梁＿タイプ２">#REF!</definedName>
    <definedName name="切梁＿ピッチ">#REF!</definedName>
    <definedName name="切梁DATA">#REF!</definedName>
    <definedName name="折点０高">#REF!</definedName>
    <definedName name="折点１高">#REF!</definedName>
    <definedName name="折点２高">#REF!</definedName>
    <definedName name="折点３高">#REF!</definedName>
    <definedName name="折点４高">#REF!</definedName>
    <definedName name="折点終高">#REF!</definedName>
    <definedName name="設計荷重">[32]コントロールデータ!$F$3:$F$6</definedName>
    <definedName name="設置方法">[32]コントロールデータ!$G$3:$G$6</definedName>
    <definedName name="先">#REF!</definedName>
    <definedName name="先端">[57]設計条件!$F$26</definedName>
    <definedName name="川表裏">#REF!</definedName>
    <definedName name="選択した許容圧縮応力">#REF!</definedName>
    <definedName name="前勾配">#REF!</definedName>
    <definedName name="前面斜率">#REF!</definedName>
    <definedName name="全２">#REF!</definedName>
    <definedName name="全３">#REF!</definedName>
    <definedName name="全高">#REF!</definedName>
    <definedName name="全就業">#REF!</definedName>
    <definedName name="全長">#REF!</definedName>
    <definedName name="全長１">#REF!</definedName>
    <definedName name="全日">#REF!</definedName>
    <definedName name="全幅">'[87]ｲ ﾝ ﾌﾟ ｯ ﾄ'!$F$16</definedName>
    <definedName name="全幅１">#REF!</definedName>
    <definedName name="全幅２">#REF!</definedName>
    <definedName name="全幅３">#REF!</definedName>
    <definedName name="粗・講" localSheetId="6">[97]!粗・講</definedName>
    <definedName name="粗・講" localSheetId="5">[97]!粗・講</definedName>
    <definedName name="粗・講" localSheetId="3">[97]!粗・講</definedName>
    <definedName name="粗・講" localSheetId="10">[97]!粗・講</definedName>
    <definedName name="粗・講" localSheetId="4">[97]!粗・講</definedName>
    <definedName name="粗・講" localSheetId="7">[97]!粗・講</definedName>
    <definedName name="粗・講" localSheetId="8">[97]!粗・講</definedName>
    <definedName name="粗・講">[97]!粗・講</definedName>
    <definedName name="素地調整工">#REF!,#REF!</definedName>
    <definedName name="組立人孔１号">#REF!</definedName>
    <definedName name="総括page1">#REF!</definedName>
    <definedName name="総括page2">#REF!</definedName>
    <definedName name="総括表">#REF!</definedName>
    <definedName name="送出し付属">#N/A</definedName>
    <definedName name="増厚">#REF!</definedName>
    <definedName name="造成費">#REF!</definedName>
    <definedName name="側壁厚">#REF!</definedName>
    <definedName name="側壁止水板長">#REF!</definedName>
    <definedName name="測点間隔">#REF!</definedName>
    <definedName name="測点間隔２">#REF!</definedName>
    <definedName name="測点記号">#REF!</definedName>
    <definedName name="損傷" localSheetId="1">[38]設定部!#REF!</definedName>
    <definedName name="損傷">[38]設定部!#REF!</definedName>
    <definedName name="代価1・300">#REF!</definedName>
    <definedName name="代価表" localSheetId="1">#REF!</definedName>
    <definedName name="代価表">#REF!</definedName>
    <definedName name="大引">#REF!</definedName>
    <definedName name="大小c">[28]準備!$D$24</definedName>
    <definedName name="大小s">[28]準備!$D$23</definedName>
    <definedName name="大小τ">[28]準備!$D$25</definedName>
    <definedName name="第印刷" localSheetId="6">[68]!題印刷</definedName>
    <definedName name="第印刷" localSheetId="5">[68]!題印刷</definedName>
    <definedName name="第印刷" localSheetId="3">[68]!題印刷</definedName>
    <definedName name="第印刷" localSheetId="10">[68]!題印刷</definedName>
    <definedName name="第印刷" localSheetId="4">[68]!題印刷</definedName>
    <definedName name="第印刷" localSheetId="7">[68]!題印刷</definedName>
    <definedName name="第印刷" localSheetId="8">[68]!題印刷</definedName>
    <definedName name="第印刷">[68]!題印刷</definedName>
    <definedName name="題印刷" localSheetId="6">[98]!題印刷</definedName>
    <definedName name="題印刷" localSheetId="5">[98]!題印刷</definedName>
    <definedName name="題印刷" localSheetId="3">[98]!題印刷</definedName>
    <definedName name="題印刷" localSheetId="10">[98]!題印刷</definedName>
    <definedName name="題印刷" localSheetId="4">[98]!題印刷</definedName>
    <definedName name="題印刷" localSheetId="7">[98]!題印刷</definedName>
    <definedName name="題印刷" localSheetId="8">[98]!題印刷</definedName>
    <definedName name="題印刷">[98]!題印刷</definedName>
    <definedName name="単位数量５">[99]数量計算!#REF!</definedName>
    <definedName name="単位当たり">#REF!</definedName>
    <definedName name="単価">#REF!</definedName>
    <definedName name="単価･代価一覧1･300">#REF!</definedName>
    <definedName name="単価御見積" localSheetId="1">#REF!</definedName>
    <definedName name="単価御見積">#REF!</definedName>
    <definedName name="断面">#N/A</definedName>
    <definedName name="断面積単">[28]入力!$N$50</definedName>
    <definedName name="断面地覆">#N/A</definedName>
    <definedName name="断面描画" localSheetId="6">[47]!断面描画</definedName>
    <definedName name="断面描画" localSheetId="5">[47]!断面描画</definedName>
    <definedName name="断面描画" localSheetId="3">[47]!断面描画</definedName>
    <definedName name="断面描画" localSheetId="10">[47]!断面描画</definedName>
    <definedName name="断面描画" localSheetId="4">[47]!断面描画</definedName>
    <definedName name="断面描画" localSheetId="7">[47]!断面描画</definedName>
    <definedName name="断面描画" localSheetId="8">[47]!断面描画</definedName>
    <definedName name="断面描画">[47]!断面描画</definedName>
    <definedName name="段数">#REF!</definedName>
    <definedName name="地盤改良工_1.路床安定処理工">#REF!</definedName>
    <definedName name="地盤改良工_2.置換工">#REF!</definedName>
    <definedName name="地盤改良工_3.サンドマット工">#REF!</definedName>
    <definedName name="地盤改良工_4.バーチカルドレーン工">#REF!</definedName>
    <definedName name="地盤改良工_5.締固め改良工">#REF!</definedName>
    <definedName name="地盤改良工_6.固結工">#REF!</definedName>
    <definedName name="地盤番号１">#REF!</definedName>
    <definedName name="地覆２">[100]描画!#REF!</definedName>
    <definedName name="中硬岩">#REF!</definedName>
    <definedName name="中性">#REF!</definedName>
    <definedName name="注硬岩">#REF!</definedName>
    <definedName name="注入＿外注">#REF!</definedName>
    <definedName name="張り付け">[0]!張り付け</definedName>
    <definedName name="調整" localSheetId="1">#REF!</definedName>
    <definedName name="調整">#REF!</definedName>
    <definedName name="超高圧車">#REF!</definedName>
    <definedName name="頂版厚">#REF!</definedName>
    <definedName name="追加">#REF!</definedName>
    <definedName name="追加2">#REF!</definedName>
    <definedName name="追加距離">#REF!</definedName>
    <definedName name="通常1000">#REF!</definedName>
    <definedName name="通常1000＿分割">#REF!</definedName>
    <definedName name="通常1500">#REF!</definedName>
    <definedName name="通常1500＿分割">#REF!</definedName>
    <definedName name="通常2000">#REF!</definedName>
    <definedName name="通番">#REF!</definedName>
    <definedName name="底ｶｯﾄ均し厚">#REF!</definedName>
    <definedName name="底版厚">#REF!</definedName>
    <definedName name="底版止水板長">#REF!</definedName>
    <definedName name="底版幅１">#REF!</definedName>
    <definedName name="底版幅２">#REF!</definedName>
    <definedName name="撤去工" localSheetId="1" hidden="1">#REF!</definedName>
    <definedName name="撤去工" hidden="1">#REF!</definedName>
    <definedName name="撤去工111" localSheetId="1">#N/A</definedName>
    <definedName name="撤去工111">[0]!撤去工111</definedName>
    <definedName name="鉄筋">#REF!</definedName>
    <definedName name="鉄筋クレーン有無">#REF!</definedName>
    <definedName name="鉄筋ピッチ">[28]入力!$N$52</definedName>
    <definedName name="鉄筋径">#REF!</definedName>
    <definedName name="鉄筋工">#REF!</definedName>
    <definedName name="鉄筋材質">#REF!</definedName>
    <definedName name="鉄筋質量">#REF!</definedName>
    <definedName name="鉄筋重量">#REF!</definedName>
    <definedName name="天端幅">#REF!</definedName>
    <definedName name="土羽土">#REF!</definedName>
    <definedName name="土工" localSheetId="1">#REF!</definedName>
    <definedName name="土工">#REF!</definedName>
    <definedName name="土工Ｐ2P">#REF!</definedName>
    <definedName name="土砂">#REF!</definedName>
    <definedName name="土被り">#REF!</definedName>
    <definedName name="土量">#REF!</definedName>
    <definedName name="土量計算">#REF!</definedName>
    <definedName name="東海・北陸">#REF!</definedName>
    <definedName name="当初ﾃﾞｰﾀ画面">#REF!</definedName>
    <definedName name="踏掛版工_1.作業土工">#REF!</definedName>
    <definedName name="踏掛版工_2.踏掛版工">#REF!</definedName>
    <definedName name="透合計">#REF!</definedName>
    <definedName name="導入直後の応力度">#REF!,#REF!,#REF!</definedName>
    <definedName name="道路植栽工_1.道路植栽工" localSheetId="1">#REF!</definedName>
    <definedName name="道路植栽工_1.道路植栽工">#REF!</definedName>
    <definedName name="道路土工">#REF!</definedName>
    <definedName name="道路土工_1.掘削工" localSheetId="1">#REF!</definedName>
    <definedName name="道路土工_1.掘削工">#REF!</definedName>
    <definedName name="道路土工_2.路体盛土工" localSheetId="1">#REF!</definedName>
    <definedName name="道路土工_2.路体盛土工">#REF!</definedName>
    <definedName name="道路土工_3.路床盛土工" localSheetId="1">#REF!</definedName>
    <definedName name="道路土工_3.路床盛土工">#REF!</definedName>
    <definedName name="道路土工_4.法面整形工" localSheetId="1">#REF!</definedName>
    <definedName name="道路土工_4.法面整形工">#REF!</definedName>
    <definedName name="道路土工_5.残土処理工" localSheetId="1">#REF!</definedName>
    <definedName name="道路土工_5.残土処理工">#REF!</definedName>
    <definedName name="道路付属施設工">#REF!</definedName>
    <definedName name="道路付属施設工_1.境界工" localSheetId="1">#REF!</definedName>
    <definedName name="道路付属施設工_1.境界工">#REF!</definedName>
    <definedName name="道路付属施設工_2.道路付属物工" localSheetId="1">#REF!</definedName>
    <definedName name="道路付属施設工_2.道路付属物工">#REF!</definedName>
    <definedName name="道路付属施設工_3.ケーブル配管工" localSheetId="1">#REF!</definedName>
    <definedName name="道路付属施設工_3.ケーブル配管工">#REF!</definedName>
    <definedName name="道路付属施設工_4.照明工" localSheetId="1">#REF!</definedName>
    <definedName name="道路付属施設工_4.照明工">#REF!</definedName>
    <definedName name="特殊作業員">#REF!</definedName>
    <definedName name="内高">#REF!</definedName>
    <definedName name="内幅">#REF!</definedName>
    <definedName name="内目地">#REF!</definedName>
    <definedName name="内訳">#REF!</definedName>
    <definedName name="内訳_1_1_製作加工_数量表">#REF!</definedName>
    <definedName name="内訳_1_1_調整コンクリート_数量表">[101]内訳数量表1!#REF!</definedName>
    <definedName name="内訳_1_1_薬液注入_数量表">[77]内訳数量表1!#REF!</definedName>
    <definedName name="内訳_1_10_2__集水桝_数量表" localSheetId="1">[102]内訳数量表１!#REF!</definedName>
    <definedName name="内訳_1_10_2__集水桝_数量表">[103]内訳数量表１!#REF!</definedName>
    <definedName name="内訳_1_10_PC鋼棒_数量表">#REF!</definedName>
    <definedName name="内訳_1_10_プレキャストU型側溝_数量表">[101]内訳数量表1!#REF!</definedName>
    <definedName name="内訳_1_10_支保工基礎_数量表">[104]内訳数量表1!#REF!</definedName>
    <definedName name="内訳_1_10_鉄筋挿入_数量表">[77]内訳数量表1!#REF!</definedName>
    <definedName name="内訳_1_11_1__ベント基礎_数量表">#REF!</definedName>
    <definedName name="内訳_1_11_2__ベント基礎_数量表" localSheetId="1">#REF!</definedName>
    <definedName name="内訳_1_11_2__ベント基礎_数量表">'[103]内訳数量表1 (2)'!#REF!</definedName>
    <definedName name="内訳_1_11_2__街渠桝_数量表">[105]内訳数量表１!#REF!</definedName>
    <definedName name="内訳_1_11_ウエルポイント_数量表">[104]内訳数量表1!#REF!</definedName>
    <definedName name="内訳_1_11_コルゲートフリューム_数量表">[101]内訳数量表1!#REF!</definedName>
    <definedName name="内訳_1_11_軽量盛土_発泡スチロールブロック__数量表">[77]内訳数量表1!#REF!</definedName>
    <definedName name="内訳_1_12_2__集水桝_数量表">[105]内訳数量表１!#REF!</definedName>
    <definedName name="内訳_1_12_ゴム製伸縮装置_数量表">#REF!</definedName>
    <definedName name="内訳_1_12_コンクリート床版_数量表">[77]内訳数量表1!#REF!</definedName>
    <definedName name="内訳_1_12_継手処理_数量表">[104]内訳数量表1!#REF!</definedName>
    <definedName name="内訳_1_12_自由勾配側溝_数量表">[101]内訳数量表1!#REF!</definedName>
    <definedName name="内訳_1_13_1__管渠_数量表">[101]内訳数量表1!#REF!</definedName>
    <definedName name="内訳_1_13_2__マンホール_数量表" localSheetId="1">[102]内訳数量表１!#REF!</definedName>
    <definedName name="内訳_1_13_2__マンホール_数量表">[103]内訳数量表１!#REF!</definedName>
    <definedName name="内訳_1_13_2__管渠_数量表">[101]内訳数量表1!#REF!</definedName>
    <definedName name="内訳_1_13_T型橋脚_数量表">[104]内訳数量表1!#REF!</definedName>
    <definedName name="内訳_1_13_基礎コンクリート_数量表">[77]内訳数量表1!#REF!</definedName>
    <definedName name="内訳_1_13_鋼製伸縮装置_数量表">#REF!</definedName>
    <definedName name="内訳_1_14_1__街渠桝_数量表">[101]内訳数量表1!#REF!</definedName>
    <definedName name="内訳_1_14_2__街渠桝_数量表" localSheetId="1">[106]内訳数量表1!#REF!</definedName>
    <definedName name="内訳_1_14_2__街渠桝_数量表">[106]内訳数量表1!#REF!</definedName>
    <definedName name="内訳_1_14_排水管_数量表">#REF!</definedName>
    <definedName name="内訳_1_14_壁式橋脚_数量表">[104]内訳数量表1!#REF!</definedName>
    <definedName name="内訳_1_14_壁体_数量表">[77]内訳数量表1!#REF!</definedName>
    <definedName name="内訳_1_15_1__集水桝_数量表">[101]内訳数量表1!#REF!</definedName>
    <definedName name="内訳_1_15_2__マンホール_数量表">[105]内訳数量表１!#REF!</definedName>
    <definedName name="内訳_1_15_2__集水桝_数量表">[106]内訳数量表1!#REF!</definedName>
    <definedName name="内訳_1_15_アンカーフレーム架設_数量表">[104]内訳数量表1!#REF!</definedName>
    <definedName name="内訳_1_15_小型擁壁_数量表">#REF!</definedName>
    <definedName name="内訳_1_15_場所打地覆_数量表">#REF!</definedName>
    <definedName name="内訳_1_16_2__現場打水路_数量表" localSheetId="1">[102]内訳数量表１!#REF!</definedName>
    <definedName name="内訳_1_16_2__現場打水路_数量表">[103]内訳数量表１!#REF!</definedName>
    <definedName name="内訳_1_16_プレキャスト街渠桝_数量表">[101]内訳数量表1!#REF!</definedName>
    <definedName name="内訳_1_16_ベント_数量表">[104]内訳数量表1!#REF!</definedName>
    <definedName name="内訳_1_16_重力式擁壁_数量表">[77]内訳数量表1!#REF!</definedName>
    <definedName name="内訳_1_17_コンクリート_数量表">[107]内訳数量表1!#REF!</definedName>
    <definedName name="内訳_1_17_プレキャスト集水桝_数量表">[101]内訳数量表1!#REF!</definedName>
    <definedName name="内訳_1_17_もたれ式擁壁_数量表">[77]内訳数量表1!#REF!</definedName>
    <definedName name="内訳_1_17_橋脚架設_数量表">[104]内訳数量表1!#REF!</definedName>
    <definedName name="内訳_1_18_1__マンホール_数量表">[101]内訳数量表1!#REF!</definedName>
    <definedName name="内訳_1_18_2__マンホール_数量表">[106]内訳数量表1!#REF!</definedName>
    <definedName name="内訳_1_18_2__現場打水路_数量表">[105]内訳数量表１!#REF!</definedName>
    <definedName name="内訳_1_18_逆T型擁壁_数量表">[77]内訳数量表1!#REF!</definedName>
    <definedName name="内訳_1_18_堤冠コンクリート_数量表">[107]内訳数量表1!#REF!</definedName>
    <definedName name="内訳_1_19_L型擁壁_数量表">[77]内訳数量表1!#REF!</definedName>
    <definedName name="内訳_1_19_プレキャストマンホール_数量表">[101]内訳数量表1!#REF!</definedName>
    <definedName name="内訳_1_19_均しコンクリート_数量表">[107]内訳数量表1!#REF!</definedName>
    <definedName name="内訳_1_2_軽量盛土_発泡スチロールブロック__数量表">[104]内訳数量表1!#REF!</definedName>
    <definedName name="内訳_1_2_種子散布_数量表">[77]内訳数量表1!#REF!</definedName>
    <definedName name="内訳_1_2_製作加工_数量表">#REF!</definedName>
    <definedName name="内訳_1_2_表層_排水性舗装__数量表">[101]内訳数量表1!#REF!</definedName>
    <definedName name="内訳_1_20_均しコンクリート_数量表">[77]内訳数量表1!#REF!</definedName>
    <definedName name="内訳_1_20_地下排水_数量表">[101]内訳数量表1!#REF!</definedName>
    <definedName name="内訳_1_21_1__現場打水路_数量表">[101]内訳数量表1!#REF!</definedName>
    <definedName name="内訳_1_21_2__現場打水路_数量表">[106]内訳数量表1!#REF!</definedName>
    <definedName name="内訳_1_21_プレキャストL型擁壁_数量表">[77]内訳数量表1!#REF!</definedName>
    <definedName name="内訳_1_21_間詰コンクリート_数量表">[107]内訳数量表1!#REF!</definedName>
    <definedName name="内訳_1_22_小段排水_数量表">[101]内訳数量表1!#REF!</definedName>
    <definedName name="内訳_1_22_補強土壁基礎_数量表">[77]内訳数量表1!#REF!</definedName>
    <definedName name="内訳_1_23_1__帯鋼補強土壁・アンカー補強土壁_数量表">[77]内訳数量表1!#REF!</definedName>
    <definedName name="内訳_1_23_2__帯鋼補強土壁・アンカー補強土壁_数量表">[77]内訳数量表1!#REF!</definedName>
    <definedName name="内訳_1_23_縦排水_数量表">[101]内訳数量表1!#REF!</definedName>
    <definedName name="内訳_1_24_1__ジオテキスタイル補強土壁_数量表">[77]内訳数量表1!#REF!</definedName>
    <definedName name="内訳_1_24_2__ジオテキスタイル補強土壁_数量表">[77]内訳数量表1!#REF!</definedName>
    <definedName name="内訳_1_24_元付_数量表">[107]内訳数量表1!#REF!</definedName>
    <definedName name="内訳_1_25_1__転落_横断_防止柵_数量表">[107]内訳数量表1!#REF!</definedName>
    <definedName name="内訳_1_25_2__転落_横断_防止柵_数量表">[107]内訳数量表1!#REF!</definedName>
    <definedName name="内訳_1_25_井桁ブロック基礎_数量表">[77]内訳数量表1!#REF!</definedName>
    <definedName name="内訳_1_26_井桁ブロック_数量表">[77]内訳数量表1!#REF!</definedName>
    <definedName name="内訳_1_3_コンクリート床版_数量表">[104]内訳数量表1!#REF!</definedName>
    <definedName name="内訳_1_3_ポストテンション桁製作_数量表">#REF!</definedName>
    <definedName name="内訳_1_3_基層_グースアスファルト舗装__数量表">[101]内訳数量表1!#REF!</definedName>
    <definedName name="内訳_1_3_客土吹付_数量表">[77]内訳数量表1!#REF!</definedName>
    <definedName name="内訳_1_4_コンクリート舗装_数量表">#REF!</definedName>
    <definedName name="内訳_1_4_基礎コンクリート_数量表">[104]内訳数量表1!#REF!</definedName>
    <definedName name="内訳_1_4_機械器具損料_数量表">#REF!</definedName>
    <definedName name="内訳_1_4_植生基材吹付_数量表">[77]内訳数量表1!#REF!</definedName>
    <definedName name="内訳_1_5_1__現場打法枠_数量表">[77]内訳数量表1!#REF!</definedName>
    <definedName name="内訳_1_5_2__現場打法枠_数量表">[77]内訳数量表1!#REF!</definedName>
    <definedName name="内訳_1_5_プレキャストセグメント主桁組立_数量表">#REF!</definedName>
    <definedName name="内訳_1_5_転圧コンクリート舗装_数量表">[101]内訳数量表1!#REF!</definedName>
    <definedName name="内訳_1_5_壁体_数量表">[104]内訳数量表1!#REF!</definedName>
    <definedName name="内訳_1_6_ゴム支承_数量表">#REF!</definedName>
    <definedName name="内訳_1_6_プレキャスト法枠_数量表">[77]内訳数量表1!#REF!</definedName>
    <definedName name="内訳_1_6_巻立コンクリート_数量表">[104]内訳数量表1!#REF!</definedName>
    <definedName name="内訳_1_6_縦目地_数量表">[101]内訳数量表1!#REF!</definedName>
    <definedName name="内訳_1_7_横目地_数量表">[101]内訳数量表1!#REF!</definedName>
    <definedName name="内訳_1_7_主桁製作設備_数量表">#REF!</definedName>
    <definedName name="内訳_1_7_吹付枠_数量表">[77]内訳数量表1!#REF!</definedName>
    <definedName name="内訳_1_7_天端コンクリート用型枠支保_数量表">[104]内訳数量表1!#REF!</definedName>
    <definedName name="内訳_1_8_L型側溝_数量表">[101]内訳数量表1!#REF!</definedName>
    <definedName name="内訳_1_8_アンカー_数量表">[77]内訳数量表1!#REF!</definedName>
    <definedName name="内訳_1_8_逆T式橋台_数量表">[104]内訳数量表1!#REF!</definedName>
    <definedName name="内訳_1_8_金属支承設置_数量表">#REF!</definedName>
    <definedName name="内訳_1_9_1__アンカー工_プレキャストコンクリート板__数量表">[77]内訳数量表1!#REF!</definedName>
    <definedName name="内訳_1_9_1__管_函_渠型側溝_数量表">[101]内訳数量表1!#REF!</definedName>
    <definedName name="内訳_1_9_2__アンカー工_プレキャストコンクリート板__数量表">[77]内訳数量表1!#REF!</definedName>
    <definedName name="内訳_1_9_2__街渠桝_数量表" localSheetId="1">[102]内訳数量表１!#REF!</definedName>
    <definedName name="内訳_1_9_2__街渠桝_数量表">[103]内訳数量表１!#REF!</definedName>
    <definedName name="内訳_1_9_2__管_函_渠型側溝_数量表">[101]内訳数量表1!#REF!</definedName>
    <definedName name="内訳_1_9_3__アンカー工_プレキャストコンクリート板__数量表">[77]内訳数量表1!#REF!</definedName>
    <definedName name="内訳_1_9_円筒型枠_数量表">#REF!</definedName>
    <definedName name="内訳_1_9_均しコンクリート_数量表">#REF!</definedName>
    <definedName name="内訳_2_1_1__転落_横断_防止柵_数量表">[88]内訳数量表2!#REF!</definedName>
    <definedName name="内訳_2_1_2__転落_横断_防止柵_数量表">[88]内訳数量表2!#REF!</definedName>
    <definedName name="内訳_2_1_コンクリートブロック基礎_数量表">#REF!</definedName>
    <definedName name="内訳_2_1_プレキャストU型側溝_数量表">#REF!</definedName>
    <definedName name="内訳_2_1_現場打基礎_数量表">#REF!</definedName>
    <definedName name="内訳_2_1_歩車道境界ブロック_数量表">[101]内訳数量表2!#REF!</definedName>
    <definedName name="内訳_2_10_1__車止めポスト_数量表">[101]内訳数量表2!#REF!</definedName>
    <definedName name="内訳_2_10_2__車止めポスト_数量表">[101]内訳数量表2!#REF!</definedName>
    <definedName name="内訳_2_10_石積_数量表">[77]内訳数量表2!#REF!</definedName>
    <definedName name="内訳_2_10_立入り防止柵撤去_数量表">#REF!</definedName>
    <definedName name="内訳_2_10_連節ブロック張_数量表">#REF!</definedName>
    <definedName name="内訳_2_11_均しコンクリート_数量表">[101]内訳数量表2!#REF!</definedName>
    <definedName name="内訳_2_11_石張_数量表">[77]内訳数量表2!#REF!</definedName>
    <definedName name="内訳_2_11_標識撤去_数量表">#REF!</definedName>
    <definedName name="内訳_2_11_緑化ブロック積_数量表">#REF!</definedName>
    <definedName name="内訳_2_12_天端保護ブロック_数量表">#REF!</definedName>
    <definedName name="内訳_2_12_函渠_数量表">[77]内訳数量表2!#REF!</definedName>
    <definedName name="内訳_2_12_標識板_数量表">[101]内訳数量表2!#REF!</definedName>
    <definedName name="内訳_2_12_舗装版取壊し_数量表">#REF!</definedName>
    <definedName name="内訳_2_13_プレキャストボックス_数量表">#REF!</definedName>
    <definedName name="内訳_2_13_天端コンクリート_数量表">#REF!</definedName>
    <definedName name="内訳_2_13_標識基礎_数量表">[101]内訳数量表2!#REF!</definedName>
    <definedName name="内訳_2_13_落石防護柵撤去_数量表">#REF!</definedName>
    <definedName name="内訳_2_14_1__ケーブル配管_数量表">[101]内訳数量表2!#REF!</definedName>
    <definedName name="内訳_2_14_2__ケーブル配管_数量表">[101]内訳数量表2!#REF!</definedName>
    <definedName name="内訳_2_14_プレキャストU型側溝_数量表">#REF!</definedName>
    <definedName name="内訳_2_14_小口止コンクリート_数量表">#REF!</definedName>
    <definedName name="内訳_2_15_1__ハンドホール_数量表">[101]内訳数量表2!#REF!</definedName>
    <definedName name="内訳_2_15_2__ハンドホール_数量表">[101]内訳数量表2!#REF!</definedName>
    <definedName name="内訳_2_15_コルゲートフリューム_数量表">[77]内訳数量表2!#REF!</definedName>
    <definedName name="内訳_2_15_横帯コンクリート_数量表">#REF!</definedName>
    <definedName name="内訳_2_16_プレキャスト横帯コンクリート_数量表">#REF!</definedName>
    <definedName name="内訳_2_16_自由勾配側溝_数量表">[77]内訳数量表2!#REF!</definedName>
    <definedName name="内訳_2_16_照明柱基礎_数量表">[101]内訳数量表2!#REF!</definedName>
    <definedName name="内訳_2_17_1__管渠_数量表">#REF!</definedName>
    <definedName name="内訳_2_17_2__管渠_数量表">[77]内訳数量表2!#REF!</definedName>
    <definedName name="内訳_2_17_小口止_数量表">#REF!</definedName>
    <definedName name="内訳_2_18_1__街渠桝_数量表">[77]内訳数量表2!#REF!</definedName>
    <definedName name="内訳_2_18_2__街渠桝_数量表">[77]内訳数量表2!#REF!</definedName>
    <definedName name="内訳_2_18_プレキャスト小口止_数量表">#REF!</definedName>
    <definedName name="内訳_2_19_1__集水桝_数量表">#REF!</definedName>
    <definedName name="内訳_2_19_2__集水桝_数量表">[77]内訳数量表2!#REF!</definedName>
    <definedName name="内訳_2_19_縦帯コンクリート_数量表">#REF!</definedName>
    <definedName name="内訳_2_2_コンクリートブロック積_数量表">[77]内訳数量表2!#REF!</definedName>
    <definedName name="内訳_2_2_プレキャスト基礎_数量表">#REF!</definedName>
    <definedName name="内訳_2_2_自由勾配側溝_数量表">#REF!</definedName>
    <definedName name="内訳_2_2_地先境界ブロック_数量表">[101]内訳数量表2!#REF!</definedName>
    <definedName name="内訳_2_20_プレキャスト街渠桝_数量表">[77]内訳数量表2!#REF!</definedName>
    <definedName name="内訳_2_20_プレキャスト縦帯コンクリート_数量表">#REF!</definedName>
    <definedName name="内訳_2_21_プレキャストL型擁壁_数量表" localSheetId="1">[102]内訳数量表２!#REF!</definedName>
    <definedName name="内訳_2_21_プレキャストL型擁壁_数量表">[103]内訳数量表２!#REF!</definedName>
    <definedName name="内訳_2_21_プレキャスト集水桝_数量表">[77]内訳数量表2!#REF!</definedName>
    <definedName name="内訳_2_21_巻止コンクリート_数量表">#REF!</definedName>
    <definedName name="内訳_2_22_1__マンホール_数量表">[77]内訳数量表2!#REF!</definedName>
    <definedName name="内訳_2_22_2__マンホール_数量表">[77]内訳数量表2!#REF!</definedName>
    <definedName name="内訳_2_22_プレキャスト巻止コンクリート_数量表">#REF!</definedName>
    <definedName name="内訳_2_23_プレキャストマンホール_数量表">[77]内訳数量表2!#REF!</definedName>
    <definedName name="内訳_2_23_平張コンクリート_数量表">#REF!</definedName>
    <definedName name="内訳_2_24_石積_張_基礎_数量表">#REF!</definedName>
    <definedName name="内訳_2_24_地下排水_数量表">[77]内訳数量表2!#REF!</definedName>
    <definedName name="内訳_2_25_現場打水路_数量表">#REF!</definedName>
    <definedName name="内訳_2_25_石積_数量表">#REF!</definedName>
    <definedName name="内訳_2_26_小段排水_数量表">[77]内訳数量表2!#REF!</definedName>
    <definedName name="内訳_2_26_石張_数量表">#REF!</definedName>
    <definedName name="内訳_2_27_1__現場打法枠_数量表">#REF!</definedName>
    <definedName name="内訳_2_27_2__現場打法枠_数量表">#REF!</definedName>
    <definedName name="内訳_2_27_縦排水_数量表">[77]内訳数量表2!#REF!</definedName>
    <definedName name="内訳_2_28_プレキャスト法枠_数量表">#REF!</definedName>
    <definedName name="内訳_2_29_吹付枠_数量表">#REF!</definedName>
    <definedName name="内訳_2_3_1__転落_横断_防止柵_数量表">[108]内訳数量表２!#REF!</definedName>
    <definedName name="内訳_2_3_2__転落_横断_防止柵_数量表">[108]内訳数量表２!#REF!</definedName>
    <definedName name="内訳_2_3_コルゲートフリューム_数量表">#REF!</definedName>
    <definedName name="内訳_2_3_間知ブロック張_数量表">#REF!</definedName>
    <definedName name="内訳_2_3_植樹ブロック_数量表">[101]内訳数量表2!#REF!</definedName>
    <definedName name="内訳_2_30_種子散布_数量表">#REF!</definedName>
    <definedName name="内訳_2_3笠コンクリート_数量表">#REF!</definedName>
    <definedName name="内訳_2_4_1__集水桝_数量表">#REF!</definedName>
    <definedName name="内訳_2_4_2__集水桝_数量表">#REF!</definedName>
    <definedName name="内訳_2_4_プレキャスト笠コンクリート_数量表">#REF!</definedName>
    <definedName name="内訳_2_4_縦目地_数量表">[101]内訳数量表2!#REF!</definedName>
    <definedName name="内訳_2_4_平ブロック張_数量表">[77]内訳数量表2!#REF!</definedName>
    <definedName name="内訳_2_5_プレキャスト集水桝_数量表">#REF!</definedName>
    <definedName name="内訳_2_5_横目地_数量表">[101]内訳数量表2!#REF!</definedName>
    <definedName name="内訳_2_5_控え版_数量表">#REF!</definedName>
    <definedName name="内訳_2_5_連節ブロック張_数量表">[77]内訳数量表2!#REF!</definedName>
    <definedName name="内訳_2_6_1__ガードレール_数量表">#REF!</definedName>
    <definedName name="内訳_2_6_1__管渠_数量表">#REF!</definedName>
    <definedName name="内訳_2_6_2__ガードレール_数量表">[109]内訳数量表!#REF!</definedName>
    <definedName name="内訳_2_6_2__管渠_数量表">#REF!</definedName>
    <definedName name="内訳_2_6_コンクリートブロック基礎_数量表">#REF!</definedName>
    <definedName name="内訳_2_6_緑化ブロック積_数量表">[77]内訳数量表2!#REF!</definedName>
    <definedName name="内訳_2_7_1__ガードケーブル_数量表">[101]内訳数量表2!#REF!</definedName>
    <definedName name="内訳_2_7_1__転落_横断_防止柵_数量表">#REF!</definedName>
    <definedName name="内訳_2_7_2__ガードケーブル_数量表">[101]内訳数量表2!#REF!</definedName>
    <definedName name="内訳_2_7_2__転落_横断_防止柵_数量表">#REF!</definedName>
    <definedName name="内訳_2_7_コンクリートブロック積_数量表">#REF!</definedName>
    <definedName name="内訳_2_7_天端コンクリート_数量表">#REF!</definedName>
    <definedName name="内訳_2_8_1__転落_横断_防止柵_数量表">[101]内訳数量表2!#REF!</definedName>
    <definedName name="内訳_2_8_2__転落_横断_防止柵_数量表">[101]内訳数量表2!#REF!</definedName>
    <definedName name="内訳_2_8_間知ブロック張_数量表">#REF!</definedName>
    <definedName name="内訳_2_8_現場打階段_数量表">#REF!</definedName>
    <definedName name="内訳_2_8_小口止コンクリート_数量表">[77]内訳数量表2!#REF!</definedName>
    <definedName name="内訳_2_9_プレキャスト階段_数量表">#REF!</definedName>
    <definedName name="内訳_2_9_ボックスビーム_数量表">[101]内訳数量表2!#REF!</definedName>
    <definedName name="内訳_2_9_石積_張_基礎_数量表">[77]内訳数量表2!#REF!</definedName>
    <definedName name="内訳_2_9_平ブロック張_数量表">#REF!</definedName>
    <definedName name="内訳_3_1_ロックネット_数量表">[77]内訳数量表3!#REF!</definedName>
    <definedName name="内訳_3_1_小型擁壁_数量表">#REF!</definedName>
    <definedName name="内訳_3_2_重力式擁壁_数量表">#REF!</definedName>
    <definedName name="内訳_3_2_雪崩予防柵基礎_数量表">[77]内訳数量表3!#REF!</definedName>
    <definedName name="内訳_3_22_鉄筋挿入_数量表" localSheetId="1">[102]内訳数量表３!#REF!</definedName>
    <definedName name="内訳_3_22_鉄筋挿入_数量表">[103]内訳数量表３!#REF!</definedName>
    <definedName name="内訳_3_3_もたれ式擁壁_数量表">#REF!</definedName>
    <definedName name="内訳_3_3_基礎杭_数量表">[77]内訳数量表3!#REF!</definedName>
    <definedName name="内訳_3_4_逆T型擁壁_数量表">#REF!</definedName>
    <definedName name="内訳_3_4_遮音壁_数量表">[77]内訳数量表3!#REF!</definedName>
    <definedName name="内訳_3_5_L型擁壁_数量表">#REF!</definedName>
    <definedName name="内訳_3_5_立入り防止柵撤去_数量表">[77]内訳数量表3!#REF!</definedName>
    <definedName name="内訳_3_6_プレキャストL型擁壁_数量表">#REF!</definedName>
    <definedName name="内訳_3_6_標識撤去_数量表">[77]内訳数量表3!#REF!</definedName>
    <definedName name="内訳_3_7_舗装版取壊し_数量表">#REF!</definedName>
    <definedName name="内訳_3_8_落石防護柵撤去_数量表">[77]内訳数量表3!#REF!</definedName>
    <definedName name="内訳_4_10_線導水_数量表" localSheetId="1">[102]内訳数量表４!#REF!</definedName>
    <definedName name="内訳_4_10_線導水_数量表">[103]内訳数量表４!#REF!</definedName>
    <definedName name="内訳_4_8_線導水_数量表">[108]内訳数量表４!#REF!</definedName>
    <definedName name="軟岩Ⅰ">#REF!</definedName>
    <definedName name="軟岩Ⅱ">#REF!</definedName>
    <definedName name="日本">#REF!</definedName>
    <definedName name="入力画面">[89]!入力画面</definedName>
    <definedName name="波返工_1.波返工">#REF!</definedName>
    <definedName name="排水構造物工_1.作業土工" localSheetId="1">#REF!</definedName>
    <definedName name="排水構造物工_1.作業土工">#REF!</definedName>
    <definedName name="排水構造物工_2.側溝工" localSheetId="1">#REF!</definedName>
    <definedName name="排水構造物工_2.側溝工">#REF!</definedName>
    <definedName name="排水構造物工_3.管渠工" localSheetId="1">#REF!</definedName>
    <definedName name="排水構造物工_3.管渠工">#REF!</definedName>
    <definedName name="排水構造物工_4.集水桝・マンホール工" localSheetId="1">#REF!</definedName>
    <definedName name="排水構造物工_4.集水桝・マンホール工">#REF!</definedName>
    <definedName name="排水構造物工_5.地下排水工" localSheetId="1">#REF!</definedName>
    <definedName name="排水構造物工_5.地下排水工">#REF!</definedName>
    <definedName name="排水構造物工_6.場所打水路工" localSheetId="1">#REF!</definedName>
    <definedName name="排水構造物工_6.場所打水路工">#REF!</definedName>
    <definedName name="排水構造物工_7.排水工" localSheetId="1">#REF!</definedName>
    <definedName name="排水構造物工_7.排水工">#REF!</definedName>
    <definedName name="排水構造物工_8.排水性舗装用路肩排水工">#REF!</definedName>
    <definedName name="背勾配">#REF!</definedName>
    <definedName name="背勾配コピー">#REF!</definedName>
    <definedName name="背面斜率">#REF!</definedName>
    <definedName name="発電機15K">#REF!</definedName>
    <definedName name="発電機15KV">#REF!</definedName>
    <definedName name="発電機25K">#REF!</definedName>
    <definedName name="発電機25KV">#REF!</definedName>
    <definedName name="発電機２Ｋ">#REF!</definedName>
    <definedName name="発電機５Ｋ">#REF!</definedName>
    <definedName name="判断">#N/A</definedName>
    <definedName name="板厚">[57]設計条件!$F$17</definedName>
    <definedName name="範囲">#REF!</definedName>
    <definedName name="樋管土工">#REF!</definedName>
    <definedName name="樋門・樋管本体工_1.作業土工">[92]樋門・樋管本体工!#REF!</definedName>
    <definedName name="樋門・樋管本体工_2.既製杭工">[92]樋門・樋管本体工!#REF!</definedName>
    <definedName name="樋門・樋管本体工_3.場所打杭工">[92]樋門・樋管本体工!#REF!</definedName>
    <definedName name="樋門・樋管本体工_4.矢板工">[92]樋門・樋管本体工!#REF!</definedName>
    <definedName name="樋門・樋管本体工_7.水叩工">[92]樋門・樋管本体工!#REF!</definedName>
    <definedName name="標識工">#REF!</definedName>
    <definedName name="標識工_1.小型標識工" localSheetId="1">#REF!</definedName>
    <definedName name="標識工_1.小型標識工">#REF!</definedName>
    <definedName name="標識工_2.大型標識工" localSheetId="1">#REF!</definedName>
    <definedName name="標識工_2.大型標識工">#REF!</definedName>
    <definedName name="標準品B120" localSheetId="1">#REF!</definedName>
    <definedName name="標準品B120">#REF!</definedName>
    <definedName name="表">#REF!</definedName>
    <definedName name="表２">#REF!</definedName>
    <definedName name="表９">#REF!</definedName>
    <definedName name="表紙" localSheetId="1">#REF!</definedName>
    <definedName name="表紙">#REF!</definedName>
    <definedName name="表紙・工" localSheetId="6">[68]!表紙・講</definedName>
    <definedName name="表紙・工" localSheetId="5">[68]!表紙・講</definedName>
    <definedName name="表紙・工" localSheetId="3">[68]!表紙・講</definedName>
    <definedName name="表紙・工" localSheetId="10">[68]!表紙・講</definedName>
    <definedName name="表紙・工" localSheetId="4">[68]!表紙・講</definedName>
    <definedName name="表紙・工" localSheetId="7">[68]!表紙・講</definedName>
    <definedName name="表紙・工" localSheetId="8">[68]!表紙・講</definedName>
    <definedName name="表紙・工">[68]!表紙・講</definedName>
    <definedName name="表紙・講" localSheetId="6">[97]!表紙・講</definedName>
    <definedName name="表紙・講" localSheetId="5">[97]!表紙・講</definedName>
    <definedName name="表紙・講" localSheetId="3">[97]!表紙・講</definedName>
    <definedName name="表紙・講" localSheetId="10">[97]!表紙・講</definedName>
    <definedName name="表紙・講" localSheetId="4">[97]!表紙・講</definedName>
    <definedName name="表紙・講" localSheetId="7">[97]!表紙・講</definedName>
    <definedName name="表紙・講" localSheetId="8">[97]!表紙・講</definedName>
    <definedName name="表紙・講">[97]!表紙・講</definedName>
    <definedName name="表紙印刷" localSheetId="6">[98]!表紙印刷</definedName>
    <definedName name="表紙印刷" localSheetId="5">[98]!表紙印刷</definedName>
    <definedName name="表紙印刷" localSheetId="3">[98]!表紙印刷</definedName>
    <definedName name="表紙印刷" localSheetId="10">[98]!表紙印刷</definedName>
    <definedName name="表紙印刷" localSheetId="4">[98]!表紙印刷</definedName>
    <definedName name="表紙印刷" localSheetId="7">[98]!表紙印刷</definedName>
    <definedName name="表紙印刷" localSheetId="8">[98]!表紙印刷</definedName>
    <definedName name="表紙印刷">[98]!表紙印刷</definedName>
    <definedName name="表示">#N/A</definedName>
    <definedName name="表面" localSheetId="1">#REF!</definedName>
    <definedName name="表面">#REF!</definedName>
    <definedName name="品質管理圧縮">#REF!</definedName>
    <definedName name="付属物設置工_1.防止柵工">#REF!</definedName>
    <definedName name="付属物設置工_2.境界工">#REF!</definedName>
    <definedName name="付属物設置工_3.">#REF!</definedName>
    <definedName name="付属物設置工_4.銘板工">#REF!</definedName>
    <definedName name="付属物設置工_5.階段工">#REF!</definedName>
    <definedName name="付帯道路工_10.区画線工">[110]付帯道路工!#REF!</definedName>
    <definedName name="付帯道路工_2.作業土工">[110]付帯道路工!#REF!</definedName>
    <definedName name="付帯道路工_3.舗装準備工">[110]付帯道路工!#REF!</definedName>
    <definedName name="付帯道路工_4.アスファルト舗装工">[110]付帯道路工!#REF!</definedName>
    <definedName name="付帯道路工_5.コンクリート舗装工">[110]付帯道路工!#REF!</definedName>
    <definedName name="付帯道路工_6.薄層カラー舗装工">[110]付帯道路工!#REF!</definedName>
    <definedName name="付帯道路工_7.側溝工">[110]付帯道路工!#REF!</definedName>
    <definedName name="付帯道路工_8.集水桝工">[110]付帯道路工!#REF!</definedName>
    <definedName name="付帯道路工_9.縁石工">[110]付帯道路工!#REF!</definedName>
    <definedName name="敷きﾓﾙﾀﾙ">#REF!</definedName>
    <definedName name="普通作業員">#REF!</definedName>
    <definedName name="幅" localSheetId="1">#REF!</definedName>
    <definedName name="幅">#REF!</definedName>
    <definedName name="平日就業">#REF!</definedName>
    <definedName name="閉じる">#REF!</definedName>
    <definedName name="壁ずれ幅">#REF!</definedName>
    <definedName name="別紙_1__1_高圧噴射撹拌工_単管工法_土質別削孔長">#REF!</definedName>
    <definedName name="別紙_1__2_高圧噴射撹拌工_二重管工法_土質別削孔長">#REF!</definedName>
    <definedName name="別紙_1__3_高圧噴射撹拌工_三重管工法_土質別削孔長">#REF!</definedName>
    <definedName name="別紙_1__4_薬液注入工_二重管ストレーナー_土質別削孔長">#REF!</definedName>
    <definedName name="別紙_1__5_薬液注入工_二重管ダブルパッカー_土質別削孔長">#REF!</definedName>
    <definedName name="別紙_1_既製コンクリート杭_RC杭_PHC杭_SC杭_">#REF!</definedName>
    <definedName name="別紙_1_工場製作工数量集計表">#REF!</definedName>
    <definedName name="別紙_2_既製コンクリート杭_RC杭_PHC杭_SC杭_">#REF!</definedName>
    <definedName name="別紙_2_鋼管杭">#REF!</definedName>
    <definedName name="別紙_3__1_場所打杭">#REF!</definedName>
    <definedName name="別紙_3__2_深礎杭">#REF!</definedName>
    <definedName name="別紙_3_鋼管杭">#REF!</definedName>
    <definedName name="別紙_4__1_加重平均N値">#REF!</definedName>
    <definedName name="別紙_4__2_加重平均N値_コンクリート矢板_">#REF!</definedName>
    <definedName name="別紙_4_1.施工箇所">#REF!</definedName>
    <definedName name="別紙_4_2._2_加重平均N値_コンクリート矢板_">#REF!</definedName>
    <definedName name="別紙_4_3.施工箇所">#REF!</definedName>
    <definedName name="別紙_4_場所打杭">#REF!</definedName>
    <definedName name="別紙_5__1_土質別掘削長_オールケーシング・硬質オールケーシング工_">#REF!</definedName>
    <definedName name="別紙_5__2_土質_N値_別掘削長_アースオーガ・硬質地盤用アースオーガ工_">#REF!</definedName>
    <definedName name="別紙_5__3_土質別掘削長_大口径ボーリングマシーン工_">#REF!</definedName>
    <definedName name="別紙_5__4_土質別掘削長_ダウンザホールハンマ工_">#REF!</definedName>
    <definedName name="別紙_5__5_土質別掘削長_深礎工_">#REF!</definedName>
    <definedName name="別紙_5_1.施工箇所">#REF!</definedName>
    <definedName name="別紙_6__1_土質別掘削長_オールケーシング・硬質オールケーシング工_">#REF!</definedName>
    <definedName name="別紙_6__2_土質_N値_別掘削長_アースオーガ・硬質地盤用アースオーガ工_">#REF!</definedName>
    <definedName name="別紙_6__3_土質別掘削長_大口径ボーリングマシーン工_">#REF!</definedName>
    <definedName name="別紙_6__4_土質別掘削長_ダウンザホールハンマ工_">#REF!</definedName>
    <definedName name="別紙_6_加重平均N値">#REF!</definedName>
    <definedName name="別紙_7_1.施工箇所">#REF!</definedName>
    <definedName name="別紙_7_加重平均N値">#REF!</definedName>
    <definedName name="変更ﾃﾞｰﾀ画面">#REF!</definedName>
    <definedName name="舗装工">#REF!</definedName>
    <definedName name="舗装工_1.舗装準備工" localSheetId="1">#REF!</definedName>
    <definedName name="舗装工_1.舗装準備工">#REF!</definedName>
    <definedName name="舗装工_1.路面切削工" localSheetId="1">#REF!</definedName>
    <definedName name="舗装工_1.路面切削工">#REF!</definedName>
    <definedName name="舗装工_10.ブロック舗装工" localSheetId="1">#REF!</definedName>
    <definedName name="舗装工_10.ブロック舗装工">#REF!</definedName>
    <definedName name="舗装工_2.橋面防水工" localSheetId="1">#REF!</definedName>
    <definedName name="舗装工_2.橋面防水工">#REF!</definedName>
    <definedName name="舗装工_2.舗装打換え工" localSheetId="1">#REF!</definedName>
    <definedName name="舗装工_2.舗装打換え工">#REF!</definedName>
    <definedName name="舗装工_3.アスファルト舗装工" localSheetId="1">#REF!</definedName>
    <definedName name="舗装工_3.アスファルト舗装工">#REF!</definedName>
    <definedName name="舗装工_3.切削オーバーレイ工" localSheetId="1">#REF!</definedName>
    <definedName name="舗装工_3.切削オーバーレイ工">#REF!</definedName>
    <definedName name="舗装工_4.オーバーレイ工" localSheetId="1">#REF!</definedName>
    <definedName name="舗装工_4.オーバーレイ工">#REF!</definedName>
    <definedName name="舗装工_4.半たわみ性舗装工" localSheetId="1">#REF!</definedName>
    <definedName name="舗装工_4.半たわみ性舗装工">#REF!</definedName>
    <definedName name="舗装工_5.排水性舗装工" localSheetId="1">#REF!</definedName>
    <definedName name="舗装工_5.排水性舗装工">#REF!</definedName>
    <definedName name="舗装工_5.路上再生工" localSheetId="1">#REF!</definedName>
    <definedName name="舗装工_5.路上再生工">#REF!</definedName>
    <definedName name="舗装工_6.透水性舗装工" localSheetId="1">#REF!</definedName>
    <definedName name="舗装工_6.透水性舗装工">#REF!</definedName>
    <definedName name="舗装工_6.薄層カラー舗装工" localSheetId="1">#REF!</definedName>
    <definedName name="舗装工_6.薄層カラー舗装工">#REF!</definedName>
    <definedName name="舗装工_7.グースアスファルト舗装工" localSheetId="1">#REF!</definedName>
    <definedName name="舗装工_7.グースアスファルト舗装工">#REF!</definedName>
    <definedName name="舗装工_8.コンクリート舗装工" localSheetId="1">#REF!</definedName>
    <definedName name="舗装工_8.コンクリート舗装工">#REF!</definedName>
    <definedName name="舗装工_9.薄層カラー舗装工" localSheetId="1">#REF!</definedName>
    <definedName name="舗装工_9.薄層カラー舗装工">#REF!</definedName>
    <definedName name="歩道用以外">[111]数量計算書に必要な情報!$A$3:$F$9</definedName>
    <definedName name="補強材長の範囲">#REF!</definedName>
    <definedName name="補強土基礎ﾌｰﾁﾝｸﾞ" hidden="1">#REF!</definedName>
    <definedName name="方向">[32]コントロールデータ!$I$3:$I$6</definedName>
    <definedName name="法覆護岸工_1.コンクリートブロック工">#REF!</definedName>
    <definedName name="法覆護岸工_10.覆土工">#REF!</definedName>
    <definedName name="法覆護岸工_11.羽口工">#REF!</definedName>
    <definedName name="法覆護岸工_2.護岸付属物工">#REF!</definedName>
    <definedName name="法覆護岸工_3.緑化ブロック工">#REF!</definedName>
    <definedName name="法覆護岸工_4.環境護岸ブロック工">#REF!</definedName>
    <definedName name="法覆護岸工_5.石積_張_工">#REF!</definedName>
    <definedName name="法覆護岸工_6.法枠工">#REF!</definedName>
    <definedName name="法覆護岸工_7.多自然型護岸工">#REF!</definedName>
    <definedName name="法覆護岸工_8.吹付工">#REF!</definedName>
    <definedName name="法覆護岸工_9.植生工">#REF!</definedName>
    <definedName name="法面・切土左">#REF!</definedName>
    <definedName name="法面勾配">#REF!</definedName>
    <definedName name="法面工">#REF!</definedName>
    <definedName name="法面工_1.植生工" localSheetId="1">#REF!</definedName>
    <definedName name="法面工_1.植生工">#REF!</definedName>
    <definedName name="法面工_2.法面吹付工" localSheetId="1">#REF!</definedName>
    <definedName name="法面工_2.法面吹付工">#REF!</definedName>
    <definedName name="法面工_3.法枠工" localSheetId="1">#REF!</definedName>
    <definedName name="法面工_3.法枠工">#REF!</definedName>
    <definedName name="法面工_4.法面施肥工" localSheetId="1">#REF!</definedName>
    <definedName name="法面工_4.法面施肥工">#REF!</definedName>
    <definedName name="法面工_5.アンカー工" localSheetId="1">#REF!</definedName>
    <definedName name="法面工_5.アンカー工">#REF!</definedName>
    <definedName name="法面工_6.かご工" localSheetId="1">#REF!</definedName>
    <definedName name="法面工_6.かご工">#REF!</definedName>
    <definedName name="剖次・講" localSheetId="6">[97]!剖次・講</definedName>
    <definedName name="剖次・講" localSheetId="5">[97]!剖次・講</definedName>
    <definedName name="剖次・講" localSheetId="3">[97]!剖次・講</definedName>
    <definedName name="剖次・講" localSheetId="10">[97]!剖次・講</definedName>
    <definedName name="剖次・講" localSheetId="4">[97]!剖次・講</definedName>
    <definedName name="剖次・講" localSheetId="7">[97]!剖次・講</definedName>
    <definedName name="剖次・講" localSheetId="8">[97]!剖次・講</definedName>
    <definedName name="剖次・講">[97]!剖次・講</definedName>
    <definedName name="防護柵工">#REF!</definedName>
    <definedName name="防護柵工_1.路側防護柵工" localSheetId="1">#REF!</definedName>
    <definedName name="防護柵工_1.路側防護柵工">#REF!</definedName>
    <definedName name="防護柵工_2.防止柵工" localSheetId="1">#REF!</definedName>
    <definedName name="防護柵工_2.防止柵工">#REF!</definedName>
    <definedName name="防護柵工_3.作業土工" localSheetId="1">#REF!</definedName>
    <definedName name="防護柵工_3.作業土工">#REF!</definedName>
    <definedName name="防護柵工_4.ボックスビーム工" localSheetId="1">#REF!</definedName>
    <definedName name="防護柵工_4.ボックスビーム工">#REF!</definedName>
    <definedName name="防護柵工_5.車止めポスト工" localSheetId="1">#REF!</definedName>
    <definedName name="防護柵工_5.車止めポスト工">#REF!</definedName>
    <definedName name="防護柵工_6.防護柵基礎工" localSheetId="1">#REF!</definedName>
    <definedName name="防護柵工_6.防護柵基礎工">#REF!</definedName>
    <definedName name="防錆剤">#REF!</definedName>
    <definedName name="北海道・東北">#REF!</definedName>
    <definedName name="本合金">#REF!</definedName>
    <definedName name="本数">[28]入力!$O$13</definedName>
    <definedName name="本体">#N/A</definedName>
    <definedName name="本梅3." localSheetId="1" hidden="1">{#N/A,#N/A,TRUE,"本工事費内訳表";#N/A,#N/A,TRUE,"A";#N/A,#N/A,TRUE,"B"}</definedName>
    <definedName name="本梅3." hidden="1">{#N/A,#N/A,TRUE,"本工事費内訳表";#N/A,#N/A,TRUE,"A";#N/A,#N/A,TRUE,"B"}</definedName>
    <definedName name="本梅４" localSheetId="1" hidden="1">{#N/A,#N/A,TRUE,"本工事費内訳表";#N/A,#N/A,TRUE,"A";#N/A,#N/A,TRUE,"B"}</definedName>
    <definedName name="本梅４" hidden="1">{#N/A,#N/A,TRUE,"本工事費内訳表";#N/A,#N/A,TRUE,"A";#N/A,#N/A,TRUE,"B"}</definedName>
    <definedName name="摩擦係数">#REF!</definedName>
    <definedName name="埋戻しＣ">#REF!</definedName>
    <definedName name="埋戻しＤ">#REF!</definedName>
    <definedName name="明細書" localSheetId="1">#REF!</definedName>
    <definedName name="明細書">#REF!</definedName>
    <definedName name="明細書２" localSheetId="1">#REF!</definedName>
    <definedName name="明細書２">#REF!</definedName>
    <definedName name="面積表3">#REF!</definedName>
    <definedName name="目次印刷" localSheetId="6">[98]!目次印刷</definedName>
    <definedName name="目次印刷" localSheetId="5">[98]!目次印刷</definedName>
    <definedName name="目次印刷" localSheetId="3">[98]!目次印刷</definedName>
    <definedName name="目次印刷" localSheetId="10">[98]!目次印刷</definedName>
    <definedName name="目次印刷" localSheetId="4">[98]!目次印刷</definedName>
    <definedName name="目次印刷" localSheetId="7">[98]!目次印刷</definedName>
    <definedName name="目次印刷" localSheetId="8">[98]!目次印刷</definedName>
    <definedName name="目次印刷">[98]!目次印刷</definedName>
    <definedName name="目次画面">#REF!</definedName>
    <definedName name="目地材規格">#REF!</definedName>
    <definedName name="目地材種類">#REF!</definedName>
    <definedName name="戻りMENU1">[89]!戻りMENU1</definedName>
    <definedName name="戻りメニュ">[89]!戻りメニュ</definedName>
    <definedName name="矢板護岸工_1.作業土工">#REF!</definedName>
    <definedName name="矢板護岸工_2.笠コンクリート工">#REF!</definedName>
    <definedName name="矢板護岸工_3.矢板工">#REF!</definedName>
    <definedName name="擁壁Ｈ">[112]総括!#REF!</definedName>
    <definedName name="擁壁護岸工_1.作業土工">#REF!</definedName>
    <definedName name="擁壁護岸工_2.場所打擁壁工_構造物単位_">#REF!</definedName>
    <definedName name="擁壁護岸工_3.場所打擁壁工">#REF!</definedName>
    <definedName name="擁壁護岸工_4.プレキャスト擁壁工">#REF!</definedName>
    <definedName name="擁壁工">#REF!</definedName>
    <definedName name="擁壁工_1.作業土工" localSheetId="1">#REF!</definedName>
    <definedName name="擁壁工_1.作業土工">#REF!</definedName>
    <definedName name="擁壁工_2.既製杭工">[113]擁壁工!#REF!</definedName>
    <definedName name="擁壁工_2.場所打擁壁工_構造物単位_" localSheetId="1">#REF!</definedName>
    <definedName name="擁壁工_2.場所打擁壁工_構造物単位_">#REF!</definedName>
    <definedName name="擁壁工_3.場所打杭工">[113]擁壁工!#REF!</definedName>
    <definedName name="擁壁工_3.場所打擁壁工" localSheetId="1">#REF!</definedName>
    <definedName name="擁壁工_3.場所打擁壁工">#REF!</definedName>
    <definedName name="擁壁工_4.プレキャスト擁壁工" localSheetId="1">#REF!</definedName>
    <definedName name="擁壁工_4.プレキャスト擁壁工">#REF!</definedName>
    <definedName name="擁壁工_4.場所打擁壁工_構造物単位_">[113]擁壁工!#REF!</definedName>
    <definedName name="擁壁工_5.場所打擁壁工">[113]擁壁工!#REF!</definedName>
    <definedName name="擁壁工_6.プレキャスト擁壁工">[113]擁壁工!#REF!</definedName>
    <definedName name="擁壁工_7.補強土壁工">[113]擁壁工!#REF!</definedName>
    <definedName name="擁壁工_8.井桁ブロック工">[113]擁壁工!#REF!</definedName>
    <definedName name="擁壁平均Ｈ">[112]総括!#REF!</definedName>
    <definedName name="擁壁平均Ｈ計算書">[112]総括!$E$1:$K$2</definedName>
    <definedName name="擁壁名">#REF!</definedName>
    <definedName name="養生剤">#REF!</definedName>
    <definedName name="落石雪害防止工_1.作業土工" localSheetId="1">#REF!</definedName>
    <definedName name="落石雪害防止工_1.作業土工">#REF!</definedName>
    <definedName name="落石雪害防止工_2.落石防止網工" localSheetId="1">#REF!</definedName>
    <definedName name="落石雪害防止工_2.落石防止網工">#REF!</definedName>
    <definedName name="落石雪害防止工_3.落石防護柵工" localSheetId="1">#REF!</definedName>
    <definedName name="落石雪害防止工_3.落石防護柵工">#REF!</definedName>
    <definedName name="落石雪害防止工_4.防雪柵工" localSheetId="1">#REF!</definedName>
    <definedName name="落石雪害防止工_4.防雪柵工">#REF!</definedName>
    <definedName name="落石雪害防止工_5.雪崩予防柵工" localSheetId="1">#REF!</definedName>
    <definedName name="落石雪害防止工_5.雪崩予防柵工">#REF!</definedName>
    <definedName name="輪荷重">#REF!</definedName>
    <definedName name="列幅">#N/A</definedName>
    <definedName name="路面からEPS上面までの深さ">#REF!</definedName>
    <definedName name="労務単価">#REF!</definedName>
    <definedName name="労務費">[114]直間!#REF!</definedName>
    <definedName name="脇ダム調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52" l="1"/>
  <c r="AE12" i="52" s="1"/>
  <c r="AJ12" i="52" s="1"/>
  <c r="F16" i="38" s="1"/>
  <c r="F45" i="37"/>
  <c r="F43" i="37"/>
  <c r="R33" i="52"/>
  <c r="AJ30" i="52"/>
  <c r="W33" i="52" s="1"/>
  <c r="AN302" i="53"/>
  <c r="AN301" i="53"/>
  <c r="AN300" i="53"/>
  <c r="AN299" i="53"/>
  <c r="AN298" i="53"/>
  <c r="AN297" i="53"/>
  <c r="AN296" i="53"/>
  <c r="AN295" i="53"/>
  <c r="AN294" i="53"/>
  <c r="AN293" i="53"/>
  <c r="AN292" i="53"/>
  <c r="AN291" i="53"/>
  <c r="AN290" i="53"/>
  <c r="AN289" i="53"/>
  <c r="AN288" i="53"/>
  <c r="AN287" i="53"/>
  <c r="AN286" i="53"/>
  <c r="AN285" i="53"/>
  <c r="AN284" i="53"/>
  <c r="AN283" i="53"/>
  <c r="AN282" i="53"/>
  <c r="AN281" i="53"/>
  <c r="AN280" i="53"/>
  <c r="AN279" i="53"/>
  <c r="AN278" i="53"/>
  <c r="AN277" i="53"/>
  <c r="AN276" i="53"/>
  <c r="AN275" i="53"/>
  <c r="AN274" i="53"/>
  <c r="AN273" i="53"/>
  <c r="AN272" i="53"/>
  <c r="AN271" i="53"/>
  <c r="AN270" i="53"/>
  <c r="AN269" i="53"/>
  <c r="AN268" i="53"/>
  <c r="AN267" i="53"/>
  <c r="AN266" i="53"/>
  <c r="AN265" i="53"/>
  <c r="AN264" i="53"/>
  <c r="AN263" i="53"/>
  <c r="AN262" i="53"/>
  <c r="AN261" i="53"/>
  <c r="AN260" i="53"/>
  <c r="AN259" i="53"/>
  <c r="AN258" i="53"/>
  <c r="AN257" i="53"/>
  <c r="AN256" i="53"/>
  <c r="AN255" i="53"/>
  <c r="AN254" i="53"/>
  <c r="AN253" i="53"/>
  <c r="AN252" i="53"/>
  <c r="AN251" i="53"/>
  <c r="AN250" i="53"/>
  <c r="AN249" i="53"/>
  <c r="AN248" i="53"/>
  <c r="AN247" i="53"/>
  <c r="AN246" i="53"/>
  <c r="AN245" i="53"/>
  <c r="AN244" i="53"/>
  <c r="AN243" i="53"/>
  <c r="AN242" i="53"/>
  <c r="AN241" i="53"/>
  <c r="AN240" i="53"/>
  <c r="AN239" i="53"/>
  <c r="AN238" i="53"/>
  <c r="AN237" i="53"/>
  <c r="AN236" i="53"/>
  <c r="AN235" i="53"/>
  <c r="AN234" i="53"/>
  <c r="AN233" i="53"/>
  <c r="AN232" i="53"/>
  <c r="AN231" i="53"/>
  <c r="AN230" i="53"/>
  <c r="AN229" i="53"/>
  <c r="AN228" i="53"/>
  <c r="AN227" i="53"/>
  <c r="AN226" i="53"/>
  <c r="AN225" i="53"/>
  <c r="AN224" i="53"/>
  <c r="AN223" i="53"/>
  <c r="AN222" i="53"/>
  <c r="AN221" i="53"/>
  <c r="AN220" i="53"/>
  <c r="AN219" i="53"/>
  <c r="AN218" i="53"/>
  <c r="AN217" i="53"/>
  <c r="AN216" i="53"/>
  <c r="AN215" i="53"/>
  <c r="AN214" i="53"/>
  <c r="AN213" i="53"/>
  <c r="AN212" i="53"/>
  <c r="AN211" i="53"/>
  <c r="AN210" i="53"/>
  <c r="AN209" i="53"/>
  <c r="AN208" i="53"/>
  <c r="AN207" i="53"/>
  <c r="AN206" i="53"/>
  <c r="AN205" i="53"/>
  <c r="AN204" i="53"/>
  <c r="AN203" i="53"/>
  <c r="AN202" i="53"/>
  <c r="AN201" i="53"/>
  <c r="AN200" i="53"/>
  <c r="AN199" i="53"/>
  <c r="AN198" i="53"/>
  <c r="AN197" i="53"/>
  <c r="AN196" i="53"/>
  <c r="AN195" i="53"/>
  <c r="AN194" i="53"/>
  <c r="AN193" i="53"/>
  <c r="AN192" i="53"/>
  <c r="AN191" i="53"/>
  <c r="AN190" i="53"/>
  <c r="AN189" i="53"/>
  <c r="AN188" i="53"/>
  <c r="AN187" i="53"/>
  <c r="AN186" i="53"/>
  <c r="AN185" i="53"/>
  <c r="AN184" i="53"/>
  <c r="AN183" i="53"/>
  <c r="AN182" i="53"/>
  <c r="AN181" i="53"/>
  <c r="AN180" i="53"/>
  <c r="AN179" i="53"/>
  <c r="AN178" i="53"/>
  <c r="AN177" i="53"/>
  <c r="AN176" i="53"/>
  <c r="AN175" i="53"/>
  <c r="AN174" i="53"/>
  <c r="AN173" i="53"/>
  <c r="AN172" i="53"/>
  <c r="AN171" i="53"/>
  <c r="AN170" i="53"/>
  <c r="AN169" i="53"/>
  <c r="AN168" i="53"/>
  <c r="AN167" i="53"/>
  <c r="AN166" i="53"/>
  <c r="AN165" i="53"/>
  <c r="AN164" i="53"/>
  <c r="AN163" i="53"/>
  <c r="AN162" i="53"/>
  <c r="AN161" i="53"/>
  <c r="AN160" i="53"/>
  <c r="AN159" i="53"/>
  <c r="AN158" i="53"/>
  <c r="AN157" i="53"/>
  <c r="AN156" i="53"/>
  <c r="AN155" i="53"/>
  <c r="AN154" i="53"/>
  <c r="AN153" i="53"/>
  <c r="AN152" i="53"/>
  <c r="AN151" i="53"/>
  <c r="AN150" i="53"/>
  <c r="AN149" i="53"/>
  <c r="AN148" i="53"/>
  <c r="AN147" i="53"/>
  <c r="AN146" i="53"/>
  <c r="AN145" i="53"/>
  <c r="AN144" i="53"/>
  <c r="AN143" i="53"/>
  <c r="AN142" i="53"/>
  <c r="AN141" i="53"/>
  <c r="AN140" i="53"/>
  <c r="AN139" i="53"/>
  <c r="AN138" i="53"/>
  <c r="AN137" i="53"/>
  <c r="AN136" i="53"/>
  <c r="AN135" i="53"/>
  <c r="AN134" i="53"/>
  <c r="AN133" i="53"/>
  <c r="AN132" i="53"/>
  <c r="AN131" i="53"/>
  <c r="AN130" i="53"/>
  <c r="AN129" i="53"/>
  <c r="AN128" i="53"/>
  <c r="AN127" i="53"/>
  <c r="AN126" i="53"/>
  <c r="AN125" i="53"/>
  <c r="AN124" i="53"/>
  <c r="AN123" i="53"/>
  <c r="AN122" i="53"/>
  <c r="AN121" i="53"/>
  <c r="AN120" i="53"/>
  <c r="AN119" i="53"/>
  <c r="AN118" i="53"/>
  <c r="AN117" i="53"/>
  <c r="AN116" i="53"/>
  <c r="AN115" i="53"/>
  <c r="AN114" i="53"/>
  <c r="AN113" i="53"/>
  <c r="AN112" i="53"/>
  <c r="AN111" i="53"/>
  <c r="AN110" i="53"/>
  <c r="AN109" i="53"/>
  <c r="AN108" i="53"/>
  <c r="AN107" i="53"/>
  <c r="AN106" i="53"/>
  <c r="AN105" i="53"/>
  <c r="AN104" i="53"/>
  <c r="AN103" i="53"/>
  <c r="AN102" i="53"/>
  <c r="AN101" i="53"/>
  <c r="AN100" i="53"/>
  <c r="AN99" i="53"/>
  <c r="AN98" i="53"/>
  <c r="AN97" i="53"/>
  <c r="AN96" i="53"/>
  <c r="AN95" i="53"/>
  <c r="AN94" i="53"/>
  <c r="AN93" i="53"/>
  <c r="AN92" i="53"/>
  <c r="AN91" i="53"/>
  <c r="AN90" i="53"/>
  <c r="AN89" i="53"/>
  <c r="AN88" i="53"/>
  <c r="AN87" i="53"/>
  <c r="AN86" i="53"/>
  <c r="AN85" i="53"/>
  <c r="AN84" i="53"/>
  <c r="AN83" i="53"/>
  <c r="AN82" i="53"/>
  <c r="AN81" i="53"/>
  <c r="AN80" i="53"/>
  <c r="AN79" i="53"/>
  <c r="AN78" i="53"/>
  <c r="AN77" i="53"/>
  <c r="AN76" i="53"/>
  <c r="AN75" i="53"/>
  <c r="AN74" i="53"/>
  <c r="AN73" i="53"/>
  <c r="AN72" i="53"/>
  <c r="AN71" i="53"/>
  <c r="AN70" i="53"/>
  <c r="AN69" i="53"/>
  <c r="AN68" i="53"/>
  <c r="AN67" i="53"/>
  <c r="AN66" i="53"/>
  <c r="AN64" i="53"/>
  <c r="K64" i="53"/>
  <c r="G64" i="53"/>
  <c r="AI64" i="53" s="1"/>
  <c r="AN63" i="53"/>
  <c r="K63" i="53"/>
  <c r="G63" i="53"/>
  <c r="AN61" i="53"/>
  <c r="AN60" i="53"/>
  <c r="AN58" i="53"/>
  <c r="T58" i="53"/>
  <c r="P58" i="53"/>
  <c r="K58" i="53"/>
  <c r="G58" i="53"/>
  <c r="AN57" i="53"/>
  <c r="T57" i="53"/>
  <c r="P57" i="53"/>
  <c r="K57" i="53"/>
  <c r="G57" i="53"/>
  <c r="AN55" i="53"/>
  <c r="AN54" i="53"/>
  <c r="AN52" i="53"/>
  <c r="AI52" i="53"/>
  <c r="AN51" i="53"/>
  <c r="AI51" i="53"/>
  <c r="AN49" i="53"/>
  <c r="AN48" i="53"/>
  <c r="AN47" i="53"/>
  <c r="AN46" i="53"/>
  <c r="AN45" i="53"/>
  <c r="AN43" i="53"/>
  <c r="AI43" i="53"/>
  <c r="AN42" i="53"/>
  <c r="AI42" i="53"/>
  <c r="AN40" i="53"/>
  <c r="AN39" i="53"/>
  <c r="AN37" i="53"/>
  <c r="O37" i="53"/>
  <c r="K37" i="53"/>
  <c r="G37" i="53"/>
  <c r="AI37" i="53" s="1"/>
  <c r="AN36" i="53"/>
  <c r="O36" i="53"/>
  <c r="K36" i="53"/>
  <c r="G36" i="53"/>
  <c r="AN34" i="53"/>
  <c r="AN33" i="53"/>
  <c r="AN31" i="53"/>
  <c r="S31" i="53"/>
  <c r="AI31" i="53" s="1"/>
  <c r="AN30" i="53"/>
  <c r="S30" i="53"/>
  <c r="AI30" i="53" s="1"/>
  <c r="AI32" i="53" s="1"/>
  <c r="AN28" i="53"/>
  <c r="AN27" i="53"/>
  <c r="AI26" i="53"/>
  <c r="AN25" i="53"/>
  <c r="AN24" i="53"/>
  <c r="AN23" i="53"/>
  <c r="AN22" i="53"/>
  <c r="AN21" i="53"/>
  <c r="AN20" i="53"/>
  <c r="AN19" i="53"/>
  <c r="AN18" i="53"/>
  <c r="AN17" i="53"/>
  <c r="I16" i="53"/>
  <c r="I15" i="53"/>
  <c r="I14" i="53"/>
  <c r="I13" i="53"/>
  <c r="I9" i="53"/>
  <c r="I8" i="53"/>
  <c r="I7" i="53"/>
  <c r="AN26" i="53"/>
  <c r="AN32" i="53"/>
  <c r="AN65" i="53"/>
  <c r="AN53" i="53"/>
  <c r="AN44" i="53"/>
  <c r="AN38" i="53"/>
  <c r="AN59" i="53"/>
  <c r="H33" i="37" l="1"/>
  <c r="N16" i="38"/>
  <c r="AI44" i="53"/>
  <c r="AI57" i="53"/>
  <c r="AI63" i="53"/>
  <c r="AI36" i="53"/>
  <c r="AI38" i="53" s="1"/>
  <c r="V8" i="53" s="1"/>
  <c r="AI58" i="53"/>
  <c r="AI59" i="53" s="1"/>
  <c r="V15" i="53" s="1"/>
  <c r="AI53" i="53"/>
  <c r="V14" i="53"/>
  <c r="AI65" i="53"/>
  <c r="V6" i="53"/>
  <c r="V16" i="53"/>
  <c r="V7" i="53"/>
  <c r="V9" i="53"/>
  <c r="Q39" i="48" l="1"/>
  <c r="AE35" i="48"/>
  <c r="L39" i="48" s="1"/>
  <c r="AE39" i="48" s="1"/>
  <c r="AJ39" i="48" s="1"/>
  <c r="L42" i="48" s="1"/>
  <c r="AE42" i="48" s="1"/>
  <c r="AJ42" i="48" s="1"/>
  <c r="F58" i="38" s="1"/>
  <c r="AE30" i="48"/>
  <c r="AJ30" i="48" s="1"/>
  <c r="F55" i="38" s="1"/>
  <c r="AE23" i="48"/>
  <c r="AJ23" i="48" s="1"/>
  <c r="AJ20" i="48"/>
  <c r="F57" i="38" l="1"/>
  <c r="AJ35" i="48"/>
  <c r="F56" i="38" s="1"/>
  <c r="AE45" i="49"/>
  <c r="L47" i="49" s="1"/>
  <c r="AE47" i="49" s="1"/>
  <c r="F37" i="38" s="1"/>
  <c r="N37" i="38" s="1"/>
  <c r="H71" i="37" s="1"/>
  <c r="L49" i="48" l="1"/>
  <c r="AE50" i="48" s="1"/>
  <c r="AJ50" i="48" s="1"/>
  <c r="F61" i="38" s="1"/>
  <c r="L45" i="48"/>
  <c r="AE46" i="48" s="1"/>
  <c r="AJ46" i="48" s="1"/>
  <c r="F59" i="38" s="1"/>
  <c r="AE43" i="49"/>
  <c r="F36" i="38" s="1"/>
  <c r="N36" i="38" s="1"/>
  <c r="H69" i="37" s="1"/>
  <c r="AE41" i="49"/>
  <c r="F35" i="38" s="1"/>
  <c r="N35" i="38" s="1"/>
  <c r="H67" i="37" s="1"/>
  <c r="AE39" i="49"/>
  <c r="F34" i="38" s="1"/>
  <c r="N34" i="38" s="1"/>
  <c r="H65" i="37" s="1"/>
  <c r="F41" i="37"/>
  <c r="F39" i="37"/>
  <c r="F37" i="37"/>
  <c r="F35" i="37"/>
  <c r="AE9" i="48"/>
  <c r="AE66" i="48"/>
  <c r="AJ66" i="48" s="1"/>
  <c r="AE12" i="48"/>
  <c r="AJ12" i="48" s="1"/>
  <c r="AE32" i="49"/>
  <c r="AE34" i="49" s="1"/>
  <c r="F32" i="38" s="1"/>
  <c r="N32" i="38" s="1"/>
  <c r="H61" i="37" s="1"/>
  <c r="AE27" i="49"/>
  <c r="AE26" i="49"/>
  <c r="AE17" i="49"/>
  <c r="AE18" i="49" s="1"/>
  <c r="F29" i="38" s="1"/>
  <c r="N29" i="38" s="1"/>
  <c r="H55" i="37" s="1"/>
  <c r="AJ8" i="52"/>
  <c r="F13" i="38" s="1"/>
  <c r="H29" i="37" s="1"/>
  <c r="AE37" i="25"/>
  <c r="Q39" i="25" s="1"/>
  <c r="AE34" i="25"/>
  <c r="L39" i="25" s="1"/>
  <c r="AE40" i="25" s="1"/>
  <c r="AE73" i="25"/>
  <c r="P29" i="49"/>
  <c r="AE21" i="49"/>
  <c r="AE20" i="49"/>
  <c r="BQ154" i="25"/>
  <c r="BV154" i="25" s="1"/>
  <c r="Q138" i="25"/>
  <c r="L136" i="25"/>
  <c r="L138" i="25" s="1"/>
  <c r="Q131" i="25"/>
  <c r="L129" i="25"/>
  <c r="L131" i="25" s="1"/>
  <c r="AJ63" i="48"/>
  <c r="F54" i="38" s="1"/>
  <c r="H93" i="37" s="1"/>
  <c r="Q8" i="49"/>
  <c r="L8" i="49"/>
  <c r="AE8" i="47"/>
  <c r="AJ8" i="47" s="1"/>
  <c r="AE78" i="48"/>
  <c r="AE15" i="48"/>
  <c r="AJ15" i="48" s="1"/>
  <c r="F53" i="38" s="1"/>
  <c r="AE13" i="47" l="1"/>
  <c r="AJ13" i="47" s="1"/>
  <c r="F46" i="38" s="1"/>
  <c r="N46" i="38" s="1"/>
  <c r="AE15" i="47"/>
  <c r="AJ15" i="47" s="1"/>
  <c r="F47" i="38" s="1"/>
  <c r="N47" i="38" s="1"/>
  <c r="AE18" i="52"/>
  <c r="M33" i="52"/>
  <c r="AJ33" i="52" s="1"/>
  <c r="F22" i="38" s="1"/>
  <c r="L9" i="52"/>
  <c r="AE9" i="52" s="1"/>
  <c r="AJ9" i="52" s="1"/>
  <c r="F15" i="38" s="1"/>
  <c r="F33" i="38"/>
  <c r="N33" i="38" s="1"/>
  <c r="H63" i="37" s="1"/>
  <c r="AE8" i="49"/>
  <c r="AE22" i="49"/>
  <c r="F30" i="38" s="1"/>
  <c r="N30" i="38" s="1"/>
  <c r="H57" i="37" s="1"/>
  <c r="AE15" i="52"/>
  <c r="AJ40" i="25"/>
  <c r="F11" i="38" s="1"/>
  <c r="K46" i="25"/>
  <c r="K43" i="25"/>
  <c r="AE43" i="25" s="1"/>
  <c r="AJ43" i="25" s="1"/>
  <c r="F12" i="38" s="1"/>
  <c r="AE131" i="25"/>
  <c r="L147" i="25" s="1"/>
  <c r="AE46" i="25"/>
  <c r="AJ46" i="25" s="1"/>
  <c r="F10" i="38" s="1"/>
  <c r="AE28" i="49"/>
  <c r="L29" i="49" s="1"/>
  <c r="AE29" i="49" s="1"/>
  <c r="F31" i="38" s="1"/>
  <c r="N31" i="38" s="1"/>
  <c r="H59" i="37" s="1"/>
  <c r="AE138" i="25"/>
  <c r="P147" i="25" s="1"/>
  <c r="Q79" i="25"/>
  <c r="AE70" i="25"/>
  <c r="L79" i="25" s="1"/>
  <c r="E39" i="43"/>
  <c r="E32" i="43"/>
  <c r="N53" i="38"/>
  <c r="H91" i="37" s="1"/>
  <c r="AE11" i="48"/>
  <c r="AJ11" i="48" s="1"/>
  <c r="H77" i="37" l="1"/>
  <c r="H79" i="37"/>
  <c r="N15" i="38"/>
  <c r="AJ13" i="48"/>
  <c r="F52" i="38" s="1"/>
  <c r="N52" i="38" s="1"/>
  <c r="H87" i="37" s="1"/>
  <c r="H89" i="37" s="1"/>
  <c r="H47" i="37"/>
  <c r="F26" i="38"/>
  <c r="N26" i="38" s="1"/>
  <c r="AE10" i="49"/>
  <c r="AE147" i="25"/>
  <c r="AJ147" i="25" s="1"/>
  <c r="AJ15" i="52"/>
  <c r="F17" i="38" s="1"/>
  <c r="AJ18" i="52"/>
  <c r="AE80" i="25"/>
  <c r="H51" i="37" l="1"/>
  <c r="H53" i="37" s="1"/>
  <c r="F27" i="38"/>
  <c r="N27" i="38" s="1"/>
  <c r="L12" i="49"/>
  <c r="AE12" i="49" s="1"/>
  <c r="F28" i="38" s="1"/>
  <c r="N28" i="38" s="1"/>
  <c r="N17" i="38"/>
  <c r="H35" i="37"/>
  <c r="N13" i="38"/>
  <c r="F14" i="38"/>
  <c r="AE21" i="52"/>
  <c r="AJ21" i="52" s="1"/>
  <c r="F18" i="38"/>
  <c r="E82" i="51"/>
  <c r="E27" i="51"/>
  <c r="E23" i="51"/>
  <c r="N18" i="38" l="1"/>
  <c r="H37" i="37"/>
  <c r="N14" i="38"/>
  <c r="H31" i="37"/>
  <c r="AE24" i="52"/>
  <c r="AJ24" i="52" s="1"/>
  <c r="F19" i="38"/>
  <c r="Q26" i="25"/>
  <c r="K26" i="25"/>
  <c r="Q16" i="25"/>
  <c r="L7" i="25"/>
  <c r="N19" i="38" l="1"/>
  <c r="H39" i="37"/>
  <c r="AE27" i="52"/>
  <c r="AJ27" i="52" s="1"/>
  <c r="F21" i="38" s="1"/>
  <c r="N21" i="38" s="1"/>
  <c r="H43" i="37" s="1"/>
  <c r="F20" i="38"/>
  <c r="L82" i="48"/>
  <c r="Q82" i="48"/>
  <c r="N20" i="38" l="1"/>
  <c r="H41" i="37"/>
  <c r="N22" i="38"/>
  <c r="H45" i="37" s="1"/>
  <c r="AE82" i="48"/>
  <c r="AE8" i="46"/>
  <c r="AJ8" i="46" l="1"/>
  <c r="F66" i="38" s="1"/>
  <c r="AE11" i="46"/>
  <c r="AE14" i="46" s="1"/>
  <c r="AE16" i="46" s="1"/>
  <c r="AJ16" i="46" s="1"/>
  <c r="F69" i="38" s="1"/>
  <c r="AE73" i="48" l="1"/>
  <c r="AJ73" i="48" s="1"/>
  <c r="N55" i="38" s="1"/>
  <c r="H97" i="37" s="1"/>
  <c r="AJ9" i="48"/>
  <c r="F51" i="38" s="1"/>
  <c r="N51" i="38" s="1"/>
  <c r="H85" i="37" s="1"/>
  <c r="AJ78" i="48" l="1"/>
  <c r="L88" i="48" l="1"/>
  <c r="AE89" i="48" s="1"/>
  <c r="AJ89" i="48" s="1"/>
  <c r="N59" i="38" s="1"/>
  <c r="H105" i="37" s="1"/>
  <c r="L92" i="48"/>
  <c r="AE93" i="48" s="1"/>
  <c r="AJ93" i="48" s="1"/>
  <c r="N61" i="38" s="1"/>
  <c r="H107" i="37" s="1"/>
  <c r="AJ82" i="48"/>
  <c r="N56" i="38"/>
  <c r="H99" i="37" s="1"/>
  <c r="L85" i="48" l="1"/>
  <c r="AE85" i="48" s="1"/>
  <c r="AJ85" i="48" s="1"/>
  <c r="N58" i="38" s="1"/>
  <c r="H103" i="37" s="1"/>
  <c r="N57" i="38"/>
  <c r="H101" i="37" s="1"/>
  <c r="AJ80" i="25" l="1"/>
  <c r="K83" i="25"/>
  <c r="AE83" i="25" s="1"/>
  <c r="K86" i="25"/>
  <c r="H19" i="37" l="1"/>
  <c r="H179" i="37"/>
  <c r="H21" i="37" l="1"/>
  <c r="AJ11" i="46"/>
  <c r="F67" i="38" s="1"/>
  <c r="AJ14" i="46" l="1"/>
  <c r="F68" i="38" s="1"/>
  <c r="N69" i="38" l="1"/>
  <c r="H117" i="37" s="1"/>
  <c r="R14" i="25"/>
  <c r="K16" i="25" s="1"/>
  <c r="Q11" i="25" l="1"/>
  <c r="AE7" i="25" l="1"/>
  <c r="AJ83" i="25"/>
  <c r="N12" i="38" s="1"/>
  <c r="AE86" i="25"/>
  <c r="AJ86" i="25" s="1"/>
  <c r="N10" i="38" s="1"/>
  <c r="AJ7" i="25" l="1"/>
  <c r="F4" i="38" s="1"/>
  <c r="N4" i="38" s="1"/>
  <c r="H11" i="37" s="1"/>
  <c r="U16" i="25"/>
  <c r="AE17" i="25" s="1"/>
  <c r="Q21" i="25" s="1"/>
  <c r="H23" i="37"/>
  <c r="L11" i="25"/>
  <c r="AE11" i="25" s="1"/>
  <c r="AJ11" i="25" s="1"/>
  <c r="U26" i="25"/>
  <c r="AE26" i="25" s="1"/>
  <c r="AJ26" i="25" s="1"/>
  <c r="F6" i="38" l="1"/>
  <c r="N6" i="38" s="1"/>
  <c r="H15" i="37" s="1"/>
  <c r="F7" i="38"/>
  <c r="N7" i="38" s="1"/>
  <c r="H17" i="37" s="1"/>
  <c r="L20" i="25"/>
  <c r="AE20" i="25" s="1"/>
  <c r="K21" i="25" s="1"/>
  <c r="AJ21" i="25" s="1"/>
  <c r="F5" i="38" s="1"/>
  <c r="N5" i="38" s="1"/>
  <c r="H13" i="37" s="1"/>
  <c r="H27" i="37" l="1"/>
  <c r="N11" i="38" l="1"/>
  <c r="H25" i="37" s="1"/>
  <c r="N66" i="38" l="1"/>
  <c r="H111" i="37" s="1"/>
  <c r="N67" i="38" l="1"/>
  <c r="H113" i="37" s="1"/>
  <c r="N68" i="38"/>
  <c r="H115" i="37" s="1"/>
</calcChain>
</file>

<file path=xl/sharedStrings.xml><?xml version="1.0" encoding="utf-8"?>
<sst xmlns="http://schemas.openxmlformats.org/spreadsheetml/2006/main" count="1222" uniqueCount="448">
  <si>
    <t>1式当り</t>
    <rPh sb="1" eb="2">
      <t>シキ</t>
    </rPh>
    <rPh sb="2" eb="3">
      <t>ア</t>
    </rPh>
    <phoneticPr fontId="6"/>
  </si>
  <si>
    <t>名     称</t>
    <phoneticPr fontId="7"/>
  </si>
  <si>
    <t>計算式</t>
    <rPh sb="0" eb="3">
      <t>ケイサンシキ</t>
    </rPh>
    <phoneticPr fontId="6"/>
  </si>
  <si>
    <t>単位</t>
  </si>
  <si>
    <t>数  量</t>
    <phoneticPr fontId="7"/>
  </si>
  <si>
    <t>=</t>
  </si>
  <si>
    <t>ΣL</t>
    <phoneticPr fontId="10"/>
  </si>
  <si>
    <t>=</t>
    <phoneticPr fontId="9"/>
  </si>
  <si>
    <t>m</t>
    <phoneticPr fontId="6"/>
  </si>
  <si>
    <t>注入材</t>
    <rPh sb="0" eb="2">
      <t>チュウニュウ</t>
    </rPh>
    <rPh sb="2" eb="3">
      <t>ザイ</t>
    </rPh>
    <phoneticPr fontId="6"/>
  </si>
  <si>
    <t>×</t>
    <phoneticPr fontId="6"/>
  </si>
  <si>
    <t>=</t>
    <phoneticPr fontId="6"/>
  </si>
  <si>
    <t>シール材</t>
    <rPh sb="3" eb="4">
      <t>ザイ</t>
    </rPh>
    <phoneticPr fontId="6"/>
  </si>
  <si>
    <t>注入器</t>
    <rPh sb="0" eb="2">
      <t>チュウニュウ</t>
    </rPh>
    <rPh sb="2" eb="3">
      <t>キ</t>
    </rPh>
    <phoneticPr fontId="6"/>
  </si>
  <si>
    <t>間隔</t>
    <phoneticPr fontId="6"/>
  </si>
  <si>
    <t>N</t>
    <phoneticPr fontId="6"/>
  </si>
  <si>
    <t>/</t>
    <phoneticPr fontId="6"/>
  </si>
  <si>
    <t>個</t>
    <rPh sb="0" eb="1">
      <t>コ</t>
    </rPh>
    <phoneticPr fontId="6"/>
  </si>
  <si>
    <t>平均ひびわれ幅</t>
    <rPh sb="0" eb="2">
      <t>ヘイキン</t>
    </rPh>
    <rPh sb="6" eb="7">
      <t>ハバ</t>
    </rPh>
    <phoneticPr fontId="1"/>
  </si>
  <si>
    <t>ｍｍ、ひびわれ深さ</t>
    <rPh sb="7" eb="8">
      <t>フカ</t>
    </rPh>
    <phoneticPr fontId="1"/>
  </si>
  <si>
    <t>mm</t>
    <phoneticPr fontId="1"/>
  </si>
  <si>
    <t>mmとする</t>
    <phoneticPr fontId="1"/>
  </si>
  <si>
    <t>W=</t>
    <phoneticPr fontId="1"/>
  </si>
  <si>
    <t>kg</t>
    <phoneticPr fontId="1"/>
  </si>
  <si>
    <t>シール材幅</t>
    <rPh sb="3" eb="4">
      <t>ザイ</t>
    </rPh>
    <rPh sb="4" eb="5">
      <t>ハバ</t>
    </rPh>
    <phoneticPr fontId="1"/>
  </si>
  <si>
    <t>厚さ</t>
    <rPh sb="0" eb="1">
      <t>アツ</t>
    </rPh>
    <phoneticPr fontId="1"/>
  </si>
  <si>
    <t>上部工補修工(4)</t>
    <rPh sb="0" eb="3">
      <t>ジョウブコウ</t>
    </rPh>
    <rPh sb="3" eb="5">
      <t>ホシュウ</t>
    </rPh>
    <rPh sb="5" eb="6">
      <t>コウ</t>
    </rPh>
    <phoneticPr fontId="6"/>
  </si>
  <si>
    <t>表面保護工</t>
    <rPh sb="0" eb="2">
      <t>ヒョウメン</t>
    </rPh>
    <rPh sb="2" eb="4">
      <t>ホゴ</t>
    </rPh>
    <rPh sb="4" eb="5">
      <t>コウ</t>
    </rPh>
    <phoneticPr fontId="1"/>
  </si>
  <si>
    <t>合計</t>
    <rPh sb="0" eb="2">
      <t>ゴウケイ</t>
    </rPh>
    <phoneticPr fontId="1"/>
  </si>
  <si>
    <t>A</t>
    <phoneticPr fontId="6"/>
  </si>
  <si>
    <t>m2</t>
    <phoneticPr fontId="6"/>
  </si>
  <si>
    <t>×</t>
    <phoneticPr fontId="1"/>
  </si>
  <si>
    <t>橋梁補修工</t>
    <rPh sb="0" eb="2">
      <t>キョウリョウ</t>
    </rPh>
    <rPh sb="2" eb="4">
      <t>ホシュウ</t>
    </rPh>
    <rPh sb="4" eb="5">
      <t>コウ</t>
    </rPh>
    <phoneticPr fontId="1"/>
  </si>
  <si>
    <t>工事名</t>
    <rPh sb="0" eb="3">
      <t>コウジメイ</t>
    </rPh>
    <phoneticPr fontId="6"/>
  </si>
  <si>
    <t>橋　梁　補　修　工　事</t>
    <rPh sb="0" eb="3">
      <t>キョウリョウ</t>
    </rPh>
    <rPh sb="4" eb="5">
      <t>ホ</t>
    </rPh>
    <rPh sb="6" eb="7">
      <t>オサム</t>
    </rPh>
    <rPh sb="8" eb="9">
      <t>コウ</t>
    </rPh>
    <rPh sb="10" eb="11">
      <t>ゴト</t>
    </rPh>
    <phoneticPr fontId="6"/>
  </si>
  <si>
    <t>事業区分</t>
    <rPh sb="0" eb="2">
      <t>ジギョウ</t>
    </rPh>
    <rPh sb="2" eb="4">
      <t>クブン</t>
    </rPh>
    <phoneticPr fontId="6"/>
  </si>
  <si>
    <t>道路維持修繕</t>
    <rPh sb="0" eb="2">
      <t>ドウロ</t>
    </rPh>
    <rPh sb="2" eb="4">
      <t>イジ</t>
    </rPh>
    <rPh sb="4" eb="6">
      <t>シュウゼン</t>
    </rPh>
    <phoneticPr fontId="6"/>
  </si>
  <si>
    <t>工種区分</t>
    <rPh sb="0" eb="1">
      <t>コウ</t>
    </rPh>
    <rPh sb="1" eb="2">
      <t>シュ</t>
    </rPh>
    <rPh sb="2" eb="4">
      <t>クブン</t>
    </rPh>
    <phoneticPr fontId="6"/>
  </si>
  <si>
    <t>橋梁保全工事</t>
    <rPh sb="0" eb="2">
      <t>キョウリョウ</t>
    </rPh>
    <rPh sb="2" eb="4">
      <t>ホゼン</t>
    </rPh>
    <rPh sb="4" eb="6">
      <t>コウジ</t>
    </rPh>
    <phoneticPr fontId="6"/>
  </si>
  <si>
    <t>レベル1</t>
    <phoneticPr fontId="6"/>
  </si>
  <si>
    <t>レベル2</t>
    <phoneticPr fontId="6"/>
  </si>
  <si>
    <t>レベル3</t>
    <phoneticPr fontId="6"/>
  </si>
  <si>
    <t>レベル4</t>
    <phoneticPr fontId="6"/>
  </si>
  <si>
    <t>レベル5</t>
    <phoneticPr fontId="6"/>
  </si>
  <si>
    <t>単位</t>
    <rPh sb="0" eb="2">
      <t>タンイ</t>
    </rPh>
    <phoneticPr fontId="6"/>
  </si>
  <si>
    <t>変更数量</t>
    <rPh sb="0" eb="2">
      <t>ヘンコウ</t>
    </rPh>
    <rPh sb="2" eb="4">
      <t>スウリョウ</t>
    </rPh>
    <phoneticPr fontId="23"/>
  </si>
  <si>
    <t>摘要</t>
    <rPh sb="0" eb="2">
      <t>テキヨウ</t>
    </rPh>
    <phoneticPr fontId="6"/>
  </si>
  <si>
    <t>工事区分</t>
    <rPh sb="0" eb="4">
      <t>コウジクブン</t>
    </rPh>
    <phoneticPr fontId="6"/>
  </si>
  <si>
    <t>工　種</t>
    <rPh sb="0" eb="1">
      <t>コウ</t>
    </rPh>
    <rPh sb="2" eb="3">
      <t>シュ</t>
    </rPh>
    <phoneticPr fontId="6"/>
  </si>
  <si>
    <t>種　別</t>
    <rPh sb="0" eb="1">
      <t>シュ</t>
    </rPh>
    <rPh sb="2" eb="3">
      <t>ベツ</t>
    </rPh>
    <phoneticPr fontId="6"/>
  </si>
  <si>
    <t>細　別</t>
    <rPh sb="0" eb="1">
      <t>ホソ</t>
    </rPh>
    <rPh sb="2" eb="3">
      <t>ベツ</t>
    </rPh>
    <phoneticPr fontId="6"/>
  </si>
  <si>
    <t>規　格</t>
    <rPh sb="0" eb="1">
      <t>タダシ</t>
    </rPh>
    <rPh sb="2" eb="3">
      <t>カク</t>
    </rPh>
    <phoneticPr fontId="6"/>
  </si>
  <si>
    <t>当初数量</t>
    <rPh sb="0" eb="2">
      <t>トウショ</t>
    </rPh>
    <rPh sb="2" eb="4">
      <t>スウリョウ</t>
    </rPh>
    <phoneticPr fontId="6"/>
  </si>
  <si>
    <t>橋梁保全工事</t>
    <rPh sb="0" eb="2">
      <t>キョウリョウ</t>
    </rPh>
    <rPh sb="2" eb="4">
      <t>ホゼン</t>
    </rPh>
    <rPh sb="4" eb="6">
      <t>コウジ</t>
    </rPh>
    <phoneticPr fontId="23"/>
  </si>
  <si>
    <t>ｍ2</t>
    <phoneticPr fontId="23"/>
  </si>
  <si>
    <t>ｍ</t>
    <phoneticPr fontId="23"/>
  </si>
  <si>
    <t>ｍ2</t>
    <phoneticPr fontId="6"/>
  </si>
  <si>
    <t>m</t>
    <phoneticPr fontId="23"/>
  </si>
  <si>
    <t>ひび割れ補修工</t>
    <rPh sb="2" eb="3">
      <t>ワ</t>
    </rPh>
    <rPh sb="4" eb="6">
      <t>ホシュウ</t>
    </rPh>
    <rPh sb="6" eb="7">
      <t>コウ</t>
    </rPh>
    <phoneticPr fontId="15"/>
  </si>
  <si>
    <t>低圧注入工法</t>
    <rPh sb="0" eb="2">
      <t>テイアツ</t>
    </rPh>
    <rPh sb="2" eb="4">
      <t>チュウニュウ</t>
    </rPh>
    <rPh sb="4" eb="6">
      <t>コウホウ</t>
    </rPh>
    <phoneticPr fontId="15"/>
  </si>
  <si>
    <t>エポキシ樹脂注入材3種</t>
    <rPh sb="4" eb="6">
      <t>ジュシ</t>
    </rPh>
    <rPh sb="6" eb="8">
      <t>チュウニュウ</t>
    </rPh>
    <rPh sb="8" eb="9">
      <t>ザイ</t>
    </rPh>
    <rPh sb="10" eb="11">
      <t>シュ</t>
    </rPh>
    <phoneticPr fontId="15"/>
  </si>
  <si>
    <t>kg</t>
    <phoneticPr fontId="6"/>
  </si>
  <si>
    <t>エポキシ樹脂系</t>
    <rPh sb="4" eb="6">
      <t>ジュシ</t>
    </rPh>
    <rPh sb="6" eb="7">
      <t>ケイ</t>
    </rPh>
    <phoneticPr fontId="15"/>
  </si>
  <si>
    <t>@250</t>
    <phoneticPr fontId="6"/>
  </si>
  <si>
    <t>注入器具</t>
    <rPh sb="0" eb="2">
      <t>チュウニュウ</t>
    </rPh>
    <rPh sb="2" eb="4">
      <t>キグ</t>
    </rPh>
    <phoneticPr fontId="6"/>
  </si>
  <si>
    <t>鉄筋ケレン・防錆処理あり</t>
    <rPh sb="0" eb="2">
      <t>テッキン</t>
    </rPh>
    <rPh sb="6" eb="8">
      <t>ボウセイ</t>
    </rPh>
    <rPh sb="8" eb="10">
      <t>ショリ</t>
    </rPh>
    <phoneticPr fontId="26"/>
  </si>
  <si>
    <t>ポリマーセメントモルタル</t>
    <phoneticPr fontId="26"/>
  </si>
  <si>
    <t>ｍ3</t>
    <phoneticPr fontId="26"/>
  </si>
  <si>
    <t>殻運搬</t>
    <rPh sb="0" eb="1">
      <t>ガラ</t>
    </rPh>
    <rPh sb="1" eb="3">
      <t>ウンパン</t>
    </rPh>
    <phoneticPr fontId="26"/>
  </si>
  <si>
    <t>無筋コンクリート</t>
    <rPh sb="0" eb="2">
      <t>ムキン</t>
    </rPh>
    <phoneticPr fontId="26"/>
  </si>
  <si>
    <t>処分費</t>
    <rPh sb="0" eb="2">
      <t>ショブン</t>
    </rPh>
    <rPh sb="2" eb="3">
      <t>ヒ</t>
    </rPh>
    <phoneticPr fontId="26"/>
  </si>
  <si>
    <t>無筋コンクリート殻</t>
    <rPh sb="0" eb="2">
      <t>ムキン</t>
    </rPh>
    <rPh sb="8" eb="9">
      <t>ガラ</t>
    </rPh>
    <phoneticPr fontId="26"/>
  </si>
  <si>
    <t>ｔ</t>
    <phoneticPr fontId="26"/>
  </si>
  <si>
    <t>表面保護工</t>
    <rPh sb="0" eb="2">
      <t>ヒョウメン</t>
    </rPh>
    <rPh sb="2" eb="4">
      <t>ホゴ</t>
    </rPh>
    <rPh sb="4" eb="5">
      <t>コウ</t>
    </rPh>
    <phoneticPr fontId="23"/>
  </si>
  <si>
    <t>表面含浸工法</t>
    <rPh sb="0" eb="2">
      <t>ヒョウメン</t>
    </rPh>
    <rPh sb="2" eb="4">
      <t>ガンシン</t>
    </rPh>
    <rPh sb="4" eb="6">
      <t>コウホウ</t>
    </rPh>
    <phoneticPr fontId="23"/>
  </si>
  <si>
    <t>ｋｇ</t>
    <phoneticPr fontId="6"/>
  </si>
  <si>
    <t>補修足場工</t>
    <rPh sb="0" eb="2">
      <t>ホシュウ</t>
    </rPh>
    <rPh sb="2" eb="4">
      <t>アシバ</t>
    </rPh>
    <rPh sb="4" eb="5">
      <t>コウ</t>
    </rPh>
    <phoneticPr fontId="9"/>
  </si>
  <si>
    <t>シート張防護</t>
    <rPh sb="3" eb="4">
      <t>ハ</t>
    </rPh>
    <rPh sb="4" eb="6">
      <t>ボウゴ</t>
    </rPh>
    <phoneticPr fontId="9"/>
  </si>
  <si>
    <t>（上部工）</t>
    <rPh sb="1" eb="3">
      <t>ジョウブ</t>
    </rPh>
    <rPh sb="3" eb="4">
      <t>コウ</t>
    </rPh>
    <phoneticPr fontId="1"/>
  </si>
  <si>
    <t>ｍ2</t>
    <phoneticPr fontId="1"/>
  </si>
  <si>
    <t xml:space="preserve"> 注入器具に最低必要量15cc入れた場合の注入量</t>
    <phoneticPr fontId="1"/>
  </si>
  <si>
    <t>(比重)</t>
    <rPh sb="1" eb="3">
      <t>ヒジュウ</t>
    </rPh>
    <phoneticPr fontId="1"/>
  </si>
  <si>
    <t>(ﾛｽ率)</t>
    <rPh sb="3" eb="4">
      <t>リツ</t>
    </rPh>
    <phoneticPr fontId="1"/>
  </si>
  <si>
    <t>＞</t>
    <phoneticPr fontId="1"/>
  </si>
  <si>
    <t>種   別</t>
    <rPh sb="0" eb="1">
      <t>タネ</t>
    </rPh>
    <rPh sb="4" eb="5">
      <t>ベツ</t>
    </rPh>
    <phoneticPr fontId="23"/>
  </si>
  <si>
    <t>単位</t>
    <rPh sb="0" eb="2">
      <t>タンイ</t>
    </rPh>
    <phoneticPr fontId="23"/>
  </si>
  <si>
    <t>合計</t>
    <rPh sb="0" eb="2">
      <t>ゴウケイ</t>
    </rPh>
    <phoneticPr fontId="23"/>
  </si>
  <si>
    <t>個</t>
    <rPh sb="0" eb="1">
      <t>コ</t>
    </rPh>
    <phoneticPr fontId="1"/>
  </si>
  <si>
    <t>規格</t>
    <rPh sb="0" eb="2">
      <t>キカク</t>
    </rPh>
    <phoneticPr fontId="23"/>
  </si>
  <si>
    <t>細別</t>
    <rPh sb="0" eb="2">
      <t>サイベツ</t>
    </rPh>
    <phoneticPr fontId="1"/>
  </si>
  <si>
    <t>表面含浸工</t>
    <rPh sb="0" eb="2">
      <t>ヒョウメン</t>
    </rPh>
    <rPh sb="2" eb="4">
      <t>ガンシン</t>
    </rPh>
    <rPh sb="4" eb="5">
      <t>コウ</t>
    </rPh>
    <phoneticPr fontId="1"/>
  </si>
  <si>
    <t>（上部工）</t>
    <rPh sb="1" eb="3">
      <t>ジョウブ</t>
    </rPh>
    <rPh sb="3" eb="4">
      <t>コウ</t>
    </rPh>
    <phoneticPr fontId="23"/>
  </si>
  <si>
    <t>（下部工）</t>
    <rPh sb="1" eb="4">
      <t>カブコウ</t>
    </rPh>
    <rPh sb="3" eb="4">
      <t>コウ</t>
    </rPh>
    <phoneticPr fontId="23"/>
  </si>
  <si>
    <t>+</t>
    <phoneticPr fontId="1"/>
  </si>
  <si>
    <t>シート張防護(両側朝顔)</t>
    <rPh sb="3" eb="4">
      <t>ハ</t>
    </rPh>
    <rPh sb="4" eb="6">
      <t>ボウゴ</t>
    </rPh>
    <rPh sb="7" eb="9">
      <t>リョウガワ</t>
    </rPh>
    <rPh sb="9" eb="11">
      <t>アサガオ</t>
    </rPh>
    <phoneticPr fontId="9"/>
  </si>
  <si>
    <t>A=</t>
    <phoneticPr fontId="1"/>
  </si>
  <si>
    <t>(両側朝顔)</t>
    <rPh sb="1" eb="3">
      <t>リョウガワ</t>
    </rPh>
    <rPh sb="3" eb="5">
      <t>アサガオ</t>
    </rPh>
    <phoneticPr fontId="1"/>
  </si>
  <si>
    <t>m2</t>
    <phoneticPr fontId="1"/>
  </si>
  <si>
    <t>kg/m2</t>
    <phoneticPr fontId="1"/>
  </si>
  <si>
    <t>A1-A2</t>
    <phoneticPr fontId="23"/>
  </si>
  <si>
    <t>断面修復工</t>
    <rPh sb="0" eb="5">
      <t>ダンメンシュウフクコウ</t>
    </rPh>
    <phoneticPr fontId="1"/>
  </si>
  <si>
    <t>m3</t>
    <phoneticPr fontId="1"/>
  </si>
  <si>
    <t>ｍ</t>
    <phoneticPr fontId="1"/>
  </si>
  <si>
    <t>m</t>
    <phoneticPr fontId="1"/>
  </si>
  <si>
    <t>含浸材塗布</t>
    <phoneticPr fontId="1"/>
  </si>
  <si>
    <t>下地処理</t>
    <rPh sb="0" eb="4">
      <t>シタジショリ</t>
    </rPh>
    <phoneticPr fontId="1"/>
  </si>
  <si>
    <t>両側朝顔</t>
    <rPh sb="0" eb="2">
      <t>リョウガワ</t>
    </rPh>
    <rPh sb="2" eb="4">
      <t>アサガオ</t>
    </rPh>
    <phoneticPr fontId="6"/>
  </si>
  <si>
    <t>左官工法</t>
    <rPh sb="0" eb="4">
      <t>サカンコウホウ</t>
    </rPh>
    <phoneticPr fontId="1"/>
  </si>
  <si>
    <t>（鉄筋ケレン・</t>
    <phoneticPr fontId="6"/>
  </si>
  <si>
    <t>鉄筋防錆処理あり）</t>
    <phoneticPr fontId="1"/>
  </si>
  <si>
    <t>A1-A2</t>
    <phoneticPr fontId="1"/>
  </si>
  <si>
    <t>　別紙断面修復集計表(鉄筋ケレン・防錆処理あり)より</t>
    <rPh sb="1" eb="3">
      <t>ベッシ</t>
    </rPh>
    <rPh sb="3" eb="5">
      <t>ダンメン</t>
    </rPh>
    <rPh sb="5" eb="7">
      <t>シュウフク</t>
    </rPh>
    <rPh sb="7" eb="10">
      <t>シュウケイヒョウ</t>
    </rPh>
    <rPh sb="11" eb="13">
      <t>テッキン</t>
    </rPh>
    <rPh sb="17" eb="19">
      <t>ボウセイ</t>
    </rPh>
    <rPh sb="19" eb="21">
      <t>ショリ</t>
    </rPh>
    <phoneticPr fontId="6"/>
  </si>
  <si>
    <t>t=</t>
    <phoneticPr fontId="1"/>
  </si>
  <si>
    <t>A</t>
    <phoneticPr fontId="10"/>
  </si>
  <si>
    <t>A1</t>
    <phoneticPr fontId="10"/>
  </si>
  <si>
    <t>V1</t>
    <phoneticPr fontId="10"/>
  </si>
  <si>
    <t>(床版)</t>
    <rPh sb="1" eb="3">
      <t>ショウバン</t>
    </rPh>
    <phoneticPr fontId="1"/>
  </si>
  <si>
    <t>ΣV</t>
    <phoneticPr fontId="10"/>
  </si>
  <si>
    <t>ひびわれ</t>
    <phoneticPr fontId="1"/>
  </si>
  <si>
    <t>上部工補修工(1)</t>
    <rPh sb="0" eb="3">
      <t>ジョウブコウ</t>
    </rPh>
    <rPh sb="3" eb="5">
      <t>ホシュウ</t>
    </rPh>
    <rPh sb="5" eb="6">
      <t>コウ</t>
    </rPh>
    <phoneticPr fontId="6"/>
  </si>
  <si>
    <t>上部工補修工(2)</t>
    <rPh sb="0" eb="3">
      <t>ジョウブコウ</t>
    </rPh>
    <rPh sb="3" eb="5">
      <t>ホシュウ</t>
    </rPh>
    <rPh sb="5" eb="6">
      <t>コウ</t>
    </rPh>
    <phoneticPr fontId="6"/>
  </si>
  <si>
    <t>上部工補修工(3)</t>
    <rPh sb="0" eb="3">
      <t>ジョウブコウ</t>
    </rPh>
    <rPh sb="3" eb="5">
      <t>ホシュウ</t>
    </rPh>
    <rPh sb="5" eb="6">
      <t>コウ</t>
    </rPh>
    <phoneticPr fontId="6"/>
  </si>
  <si>
    <t>損傷延長(m)</t>
    <rPh sb="0" eb="2">
      <t>ソンショウ</t>
    </rPh>
    <rPh sb="2" eb="4">
      <t>エンチョウ</t>
    </rPh>
    <phoneticPr fontId="1"/>
  </si>
  <si>
    <t>備　考</t>
    <rPh sb="0" eb="1">
      <t>ビ</t>
    </rPh>
    <rPh sb="2" eb="3">
      <t>コウ</t>
    </rPh>
    <phoneticPr fontId="1"/>
  </si>
  <si>
    <t>上部工ひび割れ注入集計表</t>
    <rPh sb="0" eb="2">
      <t>ジョウブ</t>
    </rPh>
    <rPh sb="2" eb="3">
      <t>コウ</t>
    </rPh>
    <rPh sb="5" eb="6">
      <t>ワ</t>
    </rPh>
    <rPh sb="7" eb="9">
      <t>チュウニュウ</t>
    </rPh>
    <rPh sb="9" eb="12">
      <t>シュウケイヒョウ</t>
    </rPh>
    <phoneticPr fontId="1"/>
  </si>
  <si>
    <t>　別紙ひび割れ注入集計表より</t>
    <rPh sb="1" eb="3">
      <t>ベッシ</t>
    </rPh>
    <rPh sb="5" eb="6">
      <t>ワ</t>
    </rPh>
    <rPh sb="7" eb="9">
      <t>チュウニュウ</t>
    </rPh>
    <rPh sb="9" eb="12">
      <t>シュウケイヒョウ</t>
    </rPh>
    <phoneticPr fontId="6"/>
  </si>
  <si>
    <t>(</t>
    <phoneticPr fontId="1"/>
  </si>
  <si>
    <t>)</t>
    <phoneticPr fontId="1"/>
  </si>
  <si>
    <t>ΣA</t>
    <phoneticPr fontId="10"/>
  </si>
  <si>
    <t>　含浸材塗布数量に同じ</t>
    <rPh sb="1" eb="4">
      <t>ガンシンザイ</t>
    </rPh>
    <rPh sb="4" eb="6">
      <t>トフ</t>
    </rPh>
    <rPh sb="6" eb="8">
      <t>スウリョウ</t>
    </rPh>
    <rPh sb="9" eb="10">
      <t>オナ</t>
    </rPh>
    <phoneticPr fontId="1"/>
  </si>
  <si>
    <t>=</t>
    <phoneticPr fontId="1"/>
  </si>
  <si>
    <t>　仮設参考図参照</t>
    <rPh sb="1" eb="5">
      <t>カセツサンコウ</t>
    </rPh>
    <rPh sb="5" eb="6">
      <t>ズ</t>
    </rPh>
    <rPh sb="6" eb="8">
      <t>サンショウ</t>
    </rPh>
    <phoneticPr fontId="6"/>
  </si>
  <si>
    <t>A</t>
    <phoneticPr fontId="1"/>
  </si>
  <si>
    <t>床面シート張防護</t>
    <rPh sb="0" eb="2">
      <t>ユカメン</t>
    </rPh>
    <phoneticPr fontId="1"/>
  </si>
  <si>
    <t>床面シート張防護</t>
    <rPh sb="0" eb="2">
      <t>ユカメン</t>
    </rPh>
    <rPh sb="5" eb="6">
      <t>ハ</t>
    </rPh>
    <rPh sb="6" eb="8">
      <t>ボウゴ</t>
    </rPh>
    <phoneticPr fontId="9"/>
  </si>
  <si>
    <t>足場工</t>
    <rPh sb="0" eb="2">
      <t>アシバ</t>
    </rPh>
    <rPh sb="2" eb="3">
      <t>コウ</t>
    </rPh>
    <phoneticPr fontId="9"/>
  </si>
  <si>
    <t>防護工</t>
    <rPh sb="0" eb="2">
      <t>ボウゴ</t>
    </rPh>
    <rPh sb="2" eb="3">
      <t>コウ</t>
    </rPh>
    <phoneticPr fontId="9"/>
  </si>
  <si>
    <t>断面修復工</t>
    <rPh sb="0" eb="4">
      <t>ダンメンシュウフク</t>
    </rPh>
    <rPh sb="4" eb="5">
      <t>コウ</t>
    </rPh>
    <phoneticPr fontId="15"/>
  </si>
  <si>
    <t>補修延べ延長</t>
    <rPh sb="0" eb="3">
      <t>ホシュウノ</t>
    </rPh>
    <rPh sb="4" eb="6">
      <t>エンチョウ</t>
    </rPh>
    <phoneticPr fontId="15"/>
  </si>
  <si>
    <t>下地処理</t>
    <rPh sb="0" eb="4">
      <t>シタジショリ</t>
    </rPh>
    <phoneticPr fontId="23"/>
  </si>
  <si>
    <t>含浸材塗布</t>
    <rPh sb="0" eb="1">
      <t>ガン</t>
    </rPh>
    <rPh sb="1" eb="2">
      <t>ヒタ</t>
    </rPh>
    <rPh sb="2" eb="3">
      <t>ザイ</t>
    </rPh>
    <rPh sb="3" eb="4">
      <t>ヌ</t>
    </rPh>
    <rPh sb="4" eb="5">
      <t>ヌノ</t>
    </rPh>
    <phoneticPr fontId="23"/>
  </si>
  <si>
    <t>吊足場</t>
    <rPh sb="0" eb="1">
      <t>ツリ</t>
    </rPh>
    <rPh sb="1" eb="3">
      <t>アシバ</t>
    </rPh>
    <phoneticPr fontId="23"/>
  </si>
  <si>
    <t>床面シート張防護</t>
    <rPh sb="0" eb="2">
      <t>ユカメン</t>
    </rPh>
    <rPh sb="5" eb="6">
      <t>バリ</t>
    </rPh>
    <rPh sb="6" eb="8">
      <t>ボウゴ</t>
    </rPh>
    <phoneticPr fontId="1"/>
  </si>
  <si>
    <t>路面補修工(1)</t>
    <rPh sb="0" eb="2">
      <t>ロメン</t>
    </rPh>
    <rPh sb="2" eb="4">
      <t>ホシュウ</t>
    </rPh>
    <rPh sb="4" eb="5">
      <t>コウ</t>
    </rPh>
    <phoneticPr fontId="6"/>
  </si>
  <si>
    <t>(路上)</t>
    <rPh sb="1" eb="3">
      <t>ロジョウ</t>
    </rPh>
    <phoneticPr fontId="1"/>
  </si>
  <si>
    <t>（路面)</t>
    <rPh sb="1" eb="3">
      <t>ロメン</t>
    </rPh>
    <phoneticPr fontId="1"/>
  </si>
  <si>
    <t>舗装復旧工</t>
    <rPh sb="0" eb="2">
      <t>ホソウ</t>
    </rPh>
    <rPh sb="2" eb="4">
      <t>フッキュウ</t>
    </rPh>
    <rPh sb="4" eb="5">
      <t>コウ</t>
    </rPh>
    <phoneticPr fontId="1"/>
  </si>
  <si>
    <t>けい酸ナトリウム系表面含浸材</t>
    <rPh sb="2" eb="3">
      <t>サン</t>
    </rPh>
    <rPh sb="8" eb="9">
      <t>ケイ</t>
    </rPh>
    <rPh sb="9" eb="14">
      <t>ヒョウメンガンシンザイ</t>
    </rPh>
    <phoneticPr fontId="23"/>
  </si>
  <si>
    <t>下塗</t>
    <rPh sb="0" eb="2">
      <t>シタヌ</t>
    </rPh>
    <phoneticPr fontId="1"/>
  </si>
  <si>
    <t>下塗</t>
    <rPh sb="0" eb="1">
      <t>シタ</t>
    </rPh>
    <rPh sb="1" eb="2">
      <t>ヌリ</t>
    </rPh>
    <phoneticPr fontId="1"/>
  </si>
  <si>
    <t>中塗</t>
    <rPh sb="0" eb="1">
      <t>ナカ</t>
    </rPh>
    <rPh sb="1" eb="2">
      <t>ヌリ</t>
    </rPh>
    <phoneticPr fontId="1"/>
  </si>
  <si>
    <t>本</t>
    <rPh sb="0" eb="1">
      <t>ホン</t>
    </rPh>
    <phoneticPr fontId="1"/>
  </si>
  <si>
    <t>（はつり含む）</t>
  </si>
  <si>
    <t>左官工法</t>
    <phoneticPr fontId="1"/>
  </si>
  <si>
    <t>処分費</t>
    <rPh sb="0" eb="3">
      <t>ショブンヒ</t>
    </rPh>
    <phoneticPr fontId="1"/>
  </si>
  <si>
    <t>ひび割れ補修工</t>
  </si>
  <si>
    <t>けい酸ナトリウム系表面含浸材</t>
    <rPh sb="2" eb="3">
      <t>サン</t>
    </rPh>
    <rPh sb="8" eb="9">
      <t>ケイ</t>
    </rPh>
    <rPh sb="9" eb="14">
      <t>ヒョウメンガンシンザイ</t>
    </rPh>
    <phoneticPr fontId="1"/>
  </si>
  <si>
    <t>（路上）</t>
    <rPh sb="1" eb="3">
      <t>ロジョウ</t>
    </rPh>
    <phoneticPr fontId="23"/>
  </si>
  <si>
    <t>上塗</t>
    <rPh sb="0" eb="1">
      <t>ウエ</t>
    </rPh>
    <rPh sb="1" eb="2">
      <t>ヌリ</t>
    </rPh>
    <phoneticPr fontId="1"/>
  </si>
  <si>
    <t>（路面）</t>
    <rPh sb="1" eb="3">
      <t>ロメン</t>
    </rPh>
    <phoneticPr fontId="23"/>
  </si>
  <si>
    <t>補修足場工</t>
    <rPh sb="0" eb="5">
      <t>ホシュウアシバコウ</t>
    </rPh>
    <phoneticPr fontId="6"/>
  </si>
  <si>
    <t>1.1,≦H&lt;1.5(m)</t>
    <phoneticPr fontId="23"/>
  </si>
  <si>
    <t>t</t>
    <phoneticPr fontId="1"/>
  </si>
  <si>
    <t>その他</t>
    <rPh sb="2" eb="3">
      <t>タ</t>
    </rPh>
    <phoneticPr fontId="1"/>
  </si>
  <si>
    <t>A1=</t>
    <phoneticPr fontId="1"/>
  </si>
  <si>
    <t>A2=</t>
    <phoneticPr fontId="1"/>
  </si>
  <si>
    <t>L</t>
    <phoneticPr fontId="1"/>
  </si>
  <si>
    <t>V</t>
    <phoneticPr fontId="1"/>
  </si>
  <si>
    <t>A1部</t>
    <rPh sb="2" eb="3">
      <t>ブ</t>
    </rPh>
    <phoneticPr fontId="1"/>
  </si>
  <si>
    <t>A2部</t>
    <rPh sb="2" eb="3">
      <t>ブ</t>
    </rPh>
    <phoneticPr fontId="1"/>
  </si>
  <si>
    <t>L</t>
    <phoneticPr fontId="10"/>
  </si>
  <si>
    <t>t=</t>
  </si>
  <si>
    <t>路面補修工(2)</t>
    <rPh sb="0" eb="2">
      <t>ロメン</t>
    </rPh>
    <rPh sb="2" eb="4">
      <t>ホシュウ</t>
    </rPh>
    <rPh sb="4" eb="5">
      <t>コウ</t>
    </rPh>
    <phoneticPr fontId="6"/>
  </si>
  <si>
    <t>表1.上部工(床版)床版ひびわれ延長集計表</t>
    <rPh sb="0" eb="1">
      <t>ヒョウ</t>
    </rPh>
    <rPh sb="3" eb="6">
      <t>ジョウブコウ</t>
    </rPh>
    <rPh sb="7" eb="9">
      <t>ショウバン</t>
    </rPh>
    <rPh sb="10" eb="12">
      <t>ショウバン</t>
    </rPh>
    <rPh sb="16" eb="18">
      <t>エンチョウ</t>
    </rPh>
    <rPh sb="18" eb="21">
      <t>シュウケイヒョウ</t>
    </rPh>
    <phoneticPr fontId="1"/>
  </si>
  <si>
    <t>表3.上部工(横桁)ひびわれ,その他(コールドジョイント)</t>
    <rPh sb="0" eb="1">
      <t>ヒョウ</t>
    </rPh>
    <rPh sb="3" eb="6">
      <t>ジョウブコウ</t>
    </rPh>
    <rPh sb="7" eb="9">
      <t>ヨコケタ</t>
    </rPh>
    <rPh sb="17" eb="18">
      <t>タ</t>
    </rPh>
    <phoneticPr fontId="1"/>
  </si>
  <si>
    <t>延長集計表</t>
    <phoneticPr fontId="1"/>
  </si>
  <si>
    <t>(けい酸ナトリウム系
含浸材)</t>
    <rPh sb="3" eb="4">
      <t>サン</t>
    </rPh>
    <rPh sb="9" eb="10">
      <t>ケイ</t>
    </rPh>
    <rPh sb="11" eb="13">
      <t>ガンシン</t>
    </rPh>
    <rPh sb="13" eb="14">
      <t>ザイ</t>
    </rPh>
    <phoneticPr fontId="1"/>
  </si>
  <si>
    <t>+</t>
    <phoneticPr fontId="6"/>
  </si>
  <si>
    <t>鉄筋</t>
    <rPh sb="0" eb="2">
      <t>テッキン</t>
    </rPh>
    <phoneticPr fontId="1"/>
  </si>
  <si>
    <t>/</t>
    <phoneticPr fontId="1"/>
  </si>
  <si>
    <t>殻運搬</t>
    <rPh sb="0" eb="3">
      <t>カラウンパン</t>
    </rPh>
    <phoneticPr fontId="1"/>
  </si>
  <si>
    <t>産廃処理</t>
    <rPh sb="0" eb="4">
      <t>サンパイショリ</t>
    </rPh>
    <phoneticPr fontId="1"/>
  </si>
  <si>
    <t>W</t>
    <phoneticPr fontId="10"/>
  </si>
  <si>
    <t>t/m3</t>
    <phoneticPr fontId="1"/>
  </si>
  <si>
    <t>路上補修工</t>
    <rPh sb="0" eb="2">
      <t>ロジョウ</t>
    </rPh>
    <rPh sb="2" eb="4">
      <t>ホシュウ</t>
    </rPh>
    <rPh sb="4" eb="5">
      <t>コウ</t>
    </rPh>
    <phoneticPr fontId="6"/>
  </si>
  <si>
    <t>　伸縮装置補修図参照</t>
    <rPh sb="1" eb="5">
      <t>シンシュクソウチ</t>
    </rPh>
    <rPh sb="5" eb="8">
      <t>ホシュウズ</t>
    </rPh>
    <rPh sb="8" eb="10">
      <t>サンショウ</t>
    </rPh>
    <phoneticPr fontId="1"/>
  </si>
  <si>
    <t>施工延長</t>
    <rPh sb="0" eb="4">
      <t>セコウエンチョウ</t>
    </rPh>
    <phoneticPr fontId="1"/>
  </si>
  <si>
    <t>As舗装,t≦15㎝</t>
    <rPh sb="2" eb="4">
      <t>ホソウ</t>
    </rPh>
    <phoneticPr fontId="1"/>
  </si>
  <si>
    <t>As舗装版破砕,t≦15㎝</t>
    <rPh sb="2" eb="4">
      <t>ホソウ</t>
    </rPh>
    <rPh sb="4" eb="5">
      <t>バン</t>
    </rPh>
    <rPh sb="5" eb="7">
      <t>ハサイ</t>
    </rPh>
    <phoneticPr fontId="1"/>
  </si>
  <si>
    <t>アスファルト殻</t>
    <rPh sb="6" eb="7">
      <t>カラ</t>
    </rPh>
    <phoneticPr fontId="1"/>
  </si>
  <si>
    <t>表層,W＞3.0m,t=40mm,密粒度アスコン13</t>
    <rPh sb="0" eb="2">
      <t>ヒョウソウ</t>
    </rPh>
    <rPh sb="17" eb="20">
      <t>ミツリュウド</t>
    </rPh>
    <phoneticPr fontId="1"/>
  </si>
  <si>
    <t>足場工</t>
    <rPh sb="0" eb="3">
      <t>アシバコウ</t>
    </rPh>
    <phoneticPr fontId="1"/>
  </si>
  <si>
    <t>+</t>
    <phoneticPr fontId="1"/>
  </si>
  <si>
    <t>両側</t>
    <rPh sb="0" eb="2">
      <t>リョウガワ</t>
    </rPh>
    <phoneticPr fontId="1"/>
  </si>
  <si>
    <t>朝顔工</t>
    <rPh sb="2" eb="3">
      <t>コウ</t>
    </rPh>
    <phoneticPr fontId="1"/>
  </si>
  <si>
    <t>シート張防護</t>
    <phoneticPr fontId="1"/>
  </si>
  <si>
    <t>朝顔部</t>
    <rPh sb="0" eb="3">
      <t>アサガオブ</t>
    </rPh>
    <phoneticPr fontId="1"/>
  </si>
  <si>
    <t>RC橋補修用足場工</t>
    <rPh sb="2" eb="3">
      <t>ハシ</t>
    </rPh>
    <rPh sb="3" eb="5">
      <t>ホシュウ</t>
    </rPh>
    <rPh sb="5" eb="6">
      <t>ヨウ</t>
    </rPh>
    <rPh sb="6" eb="8">
      <t>アシバ</t>
    </rPh>
    <rPh sb="8" eb="9">
      <t>コウ</t>
    </rPh>
    <phoneticPr fontId="6"/>
  </si>
  <si>
    <t>鉄筋ケレン・鉄筋防錆処理あり</t>
    <rPh sb="0" eb="2">
      <t>テッキン</t>
    </rPh>
    <rPh sb="6" eb="10">
      <t>テッキンボウサビ</t>
    </rPh>
    <rPh sb="10" eb="12">
      <t>ショリ</t>
    </rPh>
    <phoneticPr fontId="1"/>
  </si>
  <si>
    <t>補修延べ延長</t>
    <rPh sb="0" eb="3">
      <t>ホシュウノ</t>
    </rPh>
    <rPh sb="4" eb="6">
      <t>エンチョウ</t>
    </rPh>
    <phoneticPr fontId="23"/>
  </si>
  <si>
    <t>エポキシ樹脂３種</t>
    <rPh sb="4" eb="6">
      <t>ジュシ</t>
    </rPh>
    <rPh sb="7" eb="8">
      <t>シュ</t>
    </rPh>
    <phoneticPr fontId="23"/>
  </si>
  <si>
    <t>シール材</t>
    <rPh sb="3" eb="4">
      <t>ザイ</t>
    </rPh>
    <phoneticPr fontId="23"/>
  </si>
  <si>
    <t>低圧注入器具</t>
    <rPh sb="0" eb="2">
      <t>テイアツ</t>
    </rPh>
    <rPh sb="2" eb="4">
      <t>チュウニュウ</t>
    </rPh>
    <rPh sb="4" eb="6">
      <t>キグ</t>
    </rPh>
    <phoneticPr fontId="23"/>
  </si>
  <si>
    <t>表面含浸工</t>
    <phoneticPr fontId="1"/>
  </si>
  <si>
    <t>ひびわれ注入工</t>
    <phoneticPr fontId="1"/>
  </si>
  <si>
    <t>断面修復工</t>
    <phoneticPr fontId="1"/>
  </si>
  <si>
    <t>殻運搬</t>
    <rPh sb="0" eb="3">
      <t>カラウンパン</t>
    </rPh>
    <phoneticPr fontId="1"/>
  </si>
  <si>
    <t>ケミカルアンカー</t>
    <phoneticPr fontId="1"/>
  </si>
  <si>
    <t>D13用</t>
    <rPh sb="3" eb="4">
      <t>ヨウ</t>
    </rPh>
    <phoneticPr fontId="1"/>
  </si>
  <si>
    <t>伸縮装置取替工</t>
    <phoneticPr fontId="1"/>
  </si>
  <si>
    <t>舗装復旧工</t>
    <phoneticPr fontId="1"/>
  </si>
  <si>
    <t>舗装版切断工</t>
    <phoneticPr fontId="1"/>
  </si>
  <si>
    <t>舗装版剥ぎ取り</t>
    <phoneticPr fontId="1"/>
  </si>
  <si>
    <t>As舗装工</t>
    <rPh sb="2" eb="4">
      <t>ホソウ</t>
    </rPh>
    <rPh sb="4" eb="5">
      <t>コウ</t>
    </rPh>
    <phoneticPr fontId="1"/>
  </si>
  <si>
    <t>素地調整</t>
    <rPh sb="0" eb="4">
      <t>ソジチョウセイ</t>
    </rPh>
    <phoneticPr fontId="1"/>
  </si>
  <si>
    <t>中塗</t>
    <rPh sb="0" eb="2">
      <t>ナカヌ</t>
    </rPh>
    <phoneticPr fontId="1"/>
  </si>
  <si>
    <t>上塗</t>
    <rPh sb="0" eb="2">
      <t>ウワヌ</t>
    </rPh>
    <phoneticPr fontId="1"/>
  </si>
  <si>
    <t>防食機能の劣化</t>
    <rPh sb="0" eb="4">
      <t>ボウショクキノウ</t>
    </rPh>
    <rPh sb="5" eb="7">
      <t>レッカ</t>
    </rPh>
    <phoneticPr fontId="1"/>
  </si>
  <si>
    <t>（足場工）</t>
    <rPh sb="1" eb="4">
      <t>アシバコウ</t>
    </rPh>
    <phoneticPr fontId="23"/>
  </si>
  <si>
    <t>伸縮装置取替工</t>
    <rPh sb="0" eb="7">
      <t>シンシュクソウチトリカエコウ</t>
    </rPh>
    <phoneticPr fontId="1"/>
  </si>
  <si>
    <t>クラック抑制工</t>
    <rPh sb="4" eb="7">
      <t>ヨクセイコウ</t>
    </rPh>
    <phoneticPr fontId="1"/>
  </si>
  <si>
    <t>ｍ</t>
    <phoneticPr fontId="1"/>
  </si>
  <si>
    <t>変色・劣化</t>
    <rPh sb="0" eb="2">
      <t>ヘンショク</t>
    </rPh>
    <rPh sb="3" eb="5">
      <t>レッカ</t>
    </rPh>
    <phoneticPr fontId="1"/>
  </si>
  <si>
    <t>舗装版切断工</t>
    <rPh sb="0" eb="2">
      <t>ホソウ</t>
    </rPh>
    <rPh sb="2" eb="3">
      <t>バン</t>
    </rPh>
    <rPh sb="3" eb="5">
      <t>セツダン</t>
    </rPh>
    <rPh sb="5" eb="6">
      <t>コウ</t>
    </rPh>
    <phoneticPr fontId="1"/>
  </si>
  <si>
    <t>舗装版剥ぎ取り</t>
    <rPh sb="0" eb="3">
      <t>ホソウバン</t>
    </rPh>
    <rPh sb="3" eb="4">
      <t>ハ</t>
    </rPh>
    <rPh sb="5" eb="6">
      <t>ト</t>
    </rPh>
    <phoneticPr fontId="1"/>
  </si>
  <si>
    <t>As舗装,t≦15㎝</t>
    <phoneticPr fontId="1"/>
  </si>
  <si>
    <t>As舗装版破砕,t≦15㎝</t>
    <phoneticPr fontId="1"/>
  </si>
  <si>
    <t>アスファルト殻</t>
    <rPh sb="6" eb="7">
      <t>カラ</t>
    </rPh>
    <phoneticPr fontId="1"/>
  </si>
  <si>
    <t>ロス含まない</t>
    <rPh sb="2" eb="3">
      <t>フク</t>
    </rPh>
    <phoneticPr fontId="1"/>
  </si>
  <si>
    <t>ロス含む</t>
    <rPh sb="2" eb="3">
      <t>フク</t>
    </rPh>
    <phoneticPr fontId="9"/>
  </si>
  <si>
    <t>t</t>
    <phoneticPr fontId="1"/>
  </si>
  <si>
    <t>伸縮装置取替工</t>
    <rPh sb="0" eb="2">
      <t>シンシュク</t>
    </rPh>
    <rPh sb="2" eb="4">
      <t>ソウチ</t>
    </rPh>
    <rPh sb="4" eb="6">
      <t>トリカエ</t>
    </rPh>
    <rPh sb="6" eb="7">
      <t>コウ</t>
    </rPh>
    <phoneticPr fontId="1"/>
  </si>
  <si>
    <t>m</t>
    <phoneticPr fontId="1"/>
  </si>
  <si>
    <t>メーカー見積り</t>
    <rPh sb="4" eb="6">
      <t>ミツモ</t>
    </rPh>
    <phoneticPr fontId="1"/>
  </si>
  <si>
    <t>舗装版剥ぎ取り</t>
    <rPh sb="0" eb="3">
      <t>ホソウバン</t>
    </rPh>
    <phoneticPr fontId="1"/>
  </si>
  <si>
    <t>As舗装工</t>
    <rPh sb="2" eb="5">
      <t>ホソウコウ</t>
    </rPh>
    <phoneticPr fontId="1"/>
  </si>
  <si>
    <t>As舗装,t≦15㎝</t>
    <phoneticPr fontId="1"/>
  </si>
  <si>
    <t>表層,W＞3.0m,t=40mm</t>
    <phoneticPr fontId="1"/>
  </si>
  <si>
    <t>m2</t>
    <phoneticPr fontId="1"/>
  </si>
  <si>
    <t>粒度調整砕石M30</t>
    <phoneticPr fontId="1"/>
  </si>
  <si>
    <t>簡易補修</t>
    <rPh sb="0" eb="4">
      <t>カンイホシュウ</t>
    </rPh>
    <phoneticPr fontId="1"/>
  </si>
  <si>
    <t>(簡易補修)</t>
    <rPh sb="1" eb="5">
      <t>カンイホシュウ</t>
    </rPh>
    <phoneticPr fontId="1"/>
  </si>
  <si>
    <t>足場工数量に同じ</t>
    <rPh sb="0" eb="2">
      <t>アシバ</t>
    </rPh>
    <rPh sb="2" eb="3">
      <t>コウ</t>
    </rPh>
    <rPh sb="3" eb="5">
      <t>スウリョウ</t>
    </rPh>
    <rPh sb="6" eb="7">
      <t>オナ</t>
    </rPh>
    <phoneticPr fontId="1"/>
  </si>
  <si>
    <t>0.5mm以上</t>
    <rPh sb="5" eb="7">
      <t>イジョウ</t>
    </rPh>
    <phoneticPr fontId="1"/>
  </si>
  <si>
    <t>表2.上部工(主桁)ひびわれ延長集計表</t>
    <rPh sb="0" eb="1">
      <t>ヒョウ</t>
    </rPh>
    <rPh sb="3" eb="6">
      <t>ジョウブコウ</t>
    </rPh>
    <rPh sb="7" eb="9">
      <t>シュケタ</t>
    </rPh>
    <rPh sb="14" eb="16">
      <t>エンチョウ</t>
    </rPh>
    <rPh sb="16" eb="19">
      <t>シュウケイヒョウ</t>
    </rPh>
    <phoneticPr fontId="1"/>
  </si>
  <si>
    <t>ひび割れ注入工</t>
    <rPh sb="2" eb="3">
      <t>ワ</t>
    </rPh>
    <rPh sb="4" eb="7">
      <t>チュウニュウコウ</t>
    </rPh>
    <phoneticPr fontId="1"/>
  </si>
  <si>
    <t>床版</t>
    <rPh sb="0" eb="2">
      <t>ショウバン</t>
    </rPh>
    <phoneticPr fontId="1"/>
  </si>
  <si>
    <t>主桁</t>
    <rPh sb="0" eb="2">
      <t>シュゲタ</t>
    </rPh>
    <phoneticPr fontId="1"/>
  </si>
  <si>
    <t>横桁</t>
    <rPh sb="0" eb="1">
      <t>ヨコ</t>
    </rPh>
    <rPh sb="1" eb="2">
      <t>ケタ</t>
    </rPh>
    <phoneticPr fontId="1"/>
  </si>
  <si>
    <t>0.2mm～0.5mm</t>
    <phoneticPr fontId="1"/>
  </si>
  <si>
    <t>ひび割れ充填工</t>
    <rPh sb="2" eb="3">
      <t>ワ</t>
    </rPh>
    <rPh sb="4" eb="7">
      <t>ジュウテンコウ</t>
    </rPh>
    <phoneticPr fontId="1"/>
  </si>
  <si>
    <t>ひび割れ注入工</t>
    <rPh sb="2" eb="3">
      <t>ワ</t>
    </rPh>
    <rPh sb="4" eb="6">
      <t>チュウニュウ</t>
    </rPh>
    <rPh sb="6" eb="7">
      <t>コウ</t>
    </rPh>
    <phoneticPr fontId="1"/>
  </si>
  <si>
    <t>橋台</t>
    <rPh sb="0" eb="2">
      <t>キョウダイ</t>
    </rPh>
    <phoneticPr fontId="1"/>
  </si>
  <si>
    <t>不陸整正</t>
    <rPh sb="0" eb="2">
      <t>フリク</t>
    </rPh>
    <rPh sb="2" eb="4">
      <t>セイセイ</t>
    </rPh>
    <phoneticPr fontId="1"/>
  </si>
  <si>
    <t>不陸整正</t>
    <rPh sb="0" eb="4">
      <t>フリクセイセイ</t>
    </rPh>
    <phoneticPr fontId="1"/>
  </si>
  <si>
    <t>下部工補修工(1)</t>
    <rPh sb="0" eb="3">
      <t>カブコウ</t>
    </rPh>
    <rPh sb="3" eb="5">
      <t>ホシュウ</t>
    </rPh>
    <rPh sb="5" eb="6">
      <t>コウ</t>
    </rPh>
    <phoneticPr fontId="6"/>
  </si>
  <si>
    <t>(主桁)</t>
    <rPh sb="1" eb="3">
      <t>シュケタ</t>
    </rPh>
    <phoneticPr fontId="1"/>
  </si>
  <si>
    <t>充填工法</t>
    <rPh sb="0" eb="4">
      <t>ジュウテンコウホウ</t>
    </rPh>
    <phoneticPr fontId="15"/>
  </si>
  <si>
    <t>可とう性エポキシ樹脂</t>
    <rPh sb="0" eb="1">
      <t>カ</t>
    </rPh>
    <rPh sb="3" eb="4">
      <t>セイ</t>
    </rPh>
    <rPh sb="8" eb="10">
      <t>ジュシ</t>
    </rPh>
    <phoneticPr fontId="15"/>
  </si>
  <si>
    <t>充填剤</t>
    <rPh sb="0" eb="3">
      <t>ジュウテンザイ</t>
    </rPh>
    <phoneticPr fontId="6"/>
  </si>
  <si>
    <t>可とう性エポキシ樹脂</t>
    <rPh sb="0" eb="1">
      <t>カ</t>
    </rPh>
    <rPh sb="3" eb="4">
      <t>セイ</t>
    </rPh>
    <rPh sb="8" eb="10">
      <t>ジュシ</t>
    </rPh>
    <phoneticPr fontId="23"/>
  </si>
  <si>
    <t>低圧注入工法
(平均ひび割れ幅t=0.3㎜)
0.2mm～0.5mm</t>
    <rPh sb="0" eb="2">
      <t>テイアツ</t>
    </rPh>
    <rPh sb="2" eb="6">
      <t>チュウニュウコウホウ</t>
    </rPh>
    <rPh sb="8" eb="10">
      <t>ヘイキン</t>
    </rPh>
    <rPh sb="12" eb="13">
      <t>ワ</t>
    </rPh>
    <rPh sb="14" eb="15">
      <t>ハバ</t>
    </rPh>
    <phoneticPr fontId="1"/>
  </si>
  <si>
    <t>充填工
(平均ひび割れ幅t=0.5㎜)</t>
    <rPh sb="0" eb="2">
      <t>ジュウテン</t>
    </rPh>
    <rPh sb="2" eb="3">
      <t>コウ</t>
    </rPh>
    <rPh sb="5" eb="7">
      <t>ヘイキン</t>
    </rPh>
    <rPh sb="9" eb="10">
      <t>ワ</t>
    </rPh>
    <rPh sb="11" eb="12">
      <t>ハバ</t>
    </rPh>
    <phoneticPr fontId="1"/>
  </si>
  <si>
    <t>補足材料(有)t=30mm未満　　　　　　　　　　　　　粒度調整砕石M30</t>
    <rPh sb="0" eb="2">
      <t>ホソク</t>
    </rPh>
    <rPh sb="2" eb="4">
      <t>ザイリョウ</t>
    </rPh>
    <rPh sb="5" eb="6">
      <t>アリ</t>
    </rPh>
    <rPh sb="13" eb="15">
      <t>ミマン</t>
    </rPh>
    <rPh sb="28" eb="30">
      <t>リュウド</t>
    </rPh>
    <rPh sb="30" eb="32">
      <t>チョウセイ</t>
    </rPh>
    <rPh sb="32" eb="34">
      <t>サイセキ</t>
    </rPh>
    <phoneticPr fontId="1"/>
  </si>
  <si>
    <t xml:space="preserve">路面の凹凸
</t>
    <rPh sb="0" eb="2">
      <t>ロメン</t>
    </rPh>
    <rPh sb="3" eb="5">
      <t>オウトツ</t>
    </rPh>
    <phoneticPr fontId="1"/>
  </si>
  <si>
    <t>殻運搬</t>
    <rPh sb="0" eb="1">
      <t>ガラ</t>
    </rPh>
    <rPh sb="1" eb="3">
      <t>ウンパン</t>
    </rPh>
    <phoneticPr fontId="1"/>
  </si>
  <si>
    <t>(床･桁)</t>
    <rPh sb="1" eb="2">
      <t>トコ</t>
    </rPh>
    <rPh sb="3" eb="4">
      <t>ケタ</t>
    </rPh>
    <phoneticPr fontId="1"/>
  </si>
  <si>
    <t>（鉄筋処理なし)</t>
    <rPh sb="3" eb="5">
      <t>ショリ</t>
    </rPh>
    <phoneticPr fontId="6"/>
  </si>
  <si>
    <t>　別紙断面修復集計表(鉄筋処理なし)より</t>
    <rPh sb="1" eb="3">
      <t>ベッシ</t>
    </rPh>
    <rPh sb="3" eb="5">
      <t>ダンメン</t>
    </rPh>
    <rPh sb="5" eb="7">
      <t>シュウフク</t>
    </rPh>
    <rPh sb="7" eb="10">
      <t>シュウケイヒョウ</t>
    </rPh>
    <rPh sb="11" eb="13">
      <t>テッキン</t>
    </rPh>
    <rPh sb="13" eb="15">
      <t>ショリ</t>
    </rPh>
    <phoneticPr fontId="6"/>
  </si>
  <si>
    <t>(橋面)</t>
    <rPh sb="1" eb="3">
      <t>ハシメン</t>
    </rPh>
    <phoneticPr fontId="1"/>
  </si>
  <si>
    <t>橋面</t>
    <rPh sb="0" eb="2">
      <t>ハシメン</t>
    </rPh>
    <phoneticPr fontId="1"/>
  </si>
  <si>
    <t>箇所</t>
    <rPh sb="0" eb="2">
      <t>カショ</t>
    </rPh>
    <phoneticPr fontId="1"/>
  </si>
  <si>
    <t>カッター工</t>
    <rPh sb="4" eb="5">
      <t>コウ</t>
    </rPh>
    <phoneticPr fontId="1"/>
  </si>
  <si>
    <t>　上部工補修図(3)</t>
    <rPh sb="1" eb="4">
      <t>ジョウブコウ</t>
    </rPh>
    <rPh sb="4" eb="7">
      <t>ホシュウズ</t>
    </rPh>
    <phoneticPr fontId="6"/>
  </si>
  <si>
    <t>鉄筋処理なし</t>
    <rPh sb="0" eb="2">
      <t>テッキン</t>
    </rPh>
    <rPh sb="2" eb="4">
      <t>ショリ</t>
    </rPh>
    <phoneticPr fontId="26"/>
  </si>
  <si>
    <t>0.005×2.35</t>
    <phoneticPr fontId="1"/>
  </si>
  <si>
    <t>カッター工</t>
    <rPh sb="4" eb="5">
      <t>コウ</t>
    </rPh>
    <phoneticPr fontId="1"/>
  </si>
  <si>
    <t>コンクリート</t>
    <phoneticPr fontId="1"/>
  </si>
  <si>
    <t>部材撤去・設置</t>
    <rPh sb="0" eb="2">
      <t>ブザイ</t>
    </rPh>
    <rPh sb="2" eb="4">
      <t>テッキョ</t>
    </rPh>
    <rPh sb="5" eb="7">
      <t>セッチ</t>
    </rPh>
    <phoneticPr fontId="1"/>
  </si>
  <si>
    <t>　上部工補修図(4)参照</t>
    <rPh sb="1" eb="3">
      <t>ジョウブ</t>
    </rPh>
    <rPh sb="3" eb="4">
      <t>コウ</t>
    </rPh>
    <rPh sb="4" eb="6">
      <t>ホシュウ</t>
    </rPh>
    <rPh sb="6" eb="7">
      <t>ズ</t>
    </rPh>
    <rPh sb="10" eb="12">
      <t>サンショウ</t>
    </rPh>
    <phoneticPr fontId="6"/>
  </si>
  <si>
    <t>数　量　総　括　表（西下払橋）</t>
    <rPh sb="0" eb="3">
      <t>スウリョウ</t>
    </rPh>
    <rPh sb="4" eb="7">
      <t>ソウカツ</t>
    </rPh>
    <rPh sb="8" eb="9">
      <t>ヒョウ</t>
    </rPh>
    <rPh sb="10" eb="11">
      <t>ニシ</t>
    </rPh>
    <rPh sb="11" eb="12">
      <t>シモ</t>
    </rPh>
    <rPh sb="12" eb="13">
      <t>ハラ</t>
    </rPh>
    <rPh sb="13" eb="14">
      <t>ハシ</t>
    </rPh>
    <phoneticPr fontId="6"/>
  </si>
  <si>
    <t>橋梁塗装塗替工</t>
    <rPh sb="0" eb="2">
      <t>キョウリョウ</t>
    </rPh>
    <rPh sb="2" eb="4">
      <t>トソウ</t>
    </rPh>
    <rPh sb="4" eb="6">
      <t>ヌリカ</t>
    </rPh>
    <rPh sb="6" eb="7">
      <t>コウ</t>
    </rPh>
    <phoneticPr fontId="1"/>
  </si>
  <si>
    <t>防食下地</t>
    <rPh sb="0" eb="2">
      <t>ボウショク</t>
    </rPh>
    <rPh sb="2" eb="4">
      <t>シタジ</t>
    </rPh>
    <phoneticPr fontId="1"/>
  </si>
  <si>
    <t>有機ジンクリッチペイント(600)</t>
    <rPh sb="0" eb="2">
      <t>ユウキ</t>
    </rPh>
    <phoneticPr fontId="1"/>
  </si>
  <si>
    <t>防護柵部材取替工</t>
    <rPh sb="3" eb="5">
      <t>ブザイ</t>
    </rPh>
    <rPh sb="5" eb="7">
      <t>トリカエ</t>
    </rPh>
    <rPh sb="7" eb="8">
      <t>コウ</t>
    </rPh>
    <phoneticPr fontId="1"/>
  </si>
  <si>
    <t>取替部材</t>
    <rPh sb="0" eb="2">
      <t>トリカエ</t>
    </rPh>
    <rPh sb="2" eb="4">
      <t>ブザイ</t>
    </rPh>
    <phoneticPr fontId="1"/>
  </si>
  <si>
    <t>①</t>
    <phoneticPr fontId="1"/>
  </si>
  <si>
    <t>笠</t>
    <rPh sb="0" eb="1">
      <t>カサ</t>
    </rPh>
    <phoneticPr fontId="1"/>
  </si>
  <si>
    <t>②</t>
    <phoneticPr fontId="1"/>
  </si>
  <si>
    <t>ビーム</t>
    <phoneticPr fontId="1"/>
  </si>
  <si>
    <t>塗装塗替工</t>
    <rPh sb="0" eb="2">
      <t>トソウ</t>
    </rPh>
    <rPh sb="2" eb="3">
      <t>ヌ</t>
    </rPh>
    <rPh sb="3" eb="4">
      <t>カ</t>
    </rPh>
    <rPh sb="4" eb="5">
      <t>コウ</t>
    </rPh>
    <phoneticPr fontId="1"/>
  </si>
  <si>
    <t>床版ひびわれ</t>
    <rPh sb="0" eb="2">
      <t>ショウバン</t>
    </rPh>
    <phoneticPr fontId="1"/>
  </si>
  <si>
    <t>塗布
(床版,地覆)</t>
    <rPh sb="0" eb="2">
      <t>トフ</t>
    </rPh>
    <rPh sb="4" eb="6">
      <t>ショウバン</t>
    </rPh>
    <rPh sb="7" eb="9">
      <t>ジフク</t>
    </rPh>
    <phoneticPr fontId="1"/>
  </si>
  <si>
    <t>腐食・防食機能の劣化</t>
    <rPh sb="0" eb="2">
      <t>フショク</t>
    </rPh>
    <rPh sb="3" eb="7">
      <t>ボウショクキノウ</t>
    </rPh>
    <rPh sb="8" eb="10">
      <t>レッカ</t>
    </rPh>
    <phoneticPr fontId="1"/>
  </si>
  <si>
    <t>清掃･水洗</t>
    <rPh sb="0" eb="2">
      <t>セイソウ</t>
    </rPh>
    <rPh sb="3" eb="5">
      <t>ミズアラ</t>
    </rPh>
    <phoneticPr fontId="1"/>
  </si>
  <si>
    <t>塗膜剥離剤</t>
    <rPh sb="0" eb="2">
      <t>トマク</t>
    </rPh>
    <rPh sb="2" eb="5">
      <t>ハクリザイ</t>
    </rPh>
    <phoneticPr fontId="1"/>
  </si>
  <si>
    <t>防護柵部材取替工</t>
    <rPh sb="0" eb="3">
      <t>ボウゴサク</t>
    </rPh>
    <rPh sb="3" eb="5">
      <t>ブザイ</t>
    </rPh>
    <rPh sb="5" eb="7">
      <t>トリカエ</t>
    </rPh>
    <rPh sb="7" eb="8">
      <t>コウ</t>
    </rPh>
    <phoneticPr fontId="1"/>
  </si>
  <si>
    <t>ガードレール</t>
    <phoneticPr fontId="1"/>
  </si>
  <si>
    <t>〃</t>
    <phoneticPr fontId="1"/>
  </si>
  <si>
    <t>土留め壁工</t>
    <rPh sb="0" eb="2">
      <t>ドド</t>
    </rPh>
    <rPh sb="3" eb="4">
      <t>ヘキ</t>
    </rPh>
    <rPh sb="4" eb="5">
      <t>コウ</t>
    </rPh>
    <phoneticPr fontId="1"/>
  </si>
  <si>
    <t>型枠</t>
    <rPh sb="0" eb="2">
      <t>カタワク</t>
    </rPh>
    <phoneticPr fontId="1"/>
  </si>
  <si>
    <t>削孔</t>
    <rPh sb="0" eb="2">
      <t>サクコウ</t>
    </rPh>
    <phoneticPr fontId="1"/>
  </si>
  <si>
    <t>小型　21-12-25</t>
    <rPh sb="0" eb="2">
      <t>コガタ</t>
    </rPh>
    <phoneticPr fontId="1"/>
  </si>
  <si>
    <t>D13</t>
    <phoneticPr fontId="1"/>
  </si>
  <si>
    <t>小型</t>
    <rPh sb="0" eb="2">
      <t>コガタ</t>
    </rPh>
    <phoneticPr fontId="1"/>
  </si>
  <si>
    <t>φ16-100</t>
    <phoneticPr fontId="1"/>
  </si>
  <si>
    <t>(橋面補修工)</t>
    <rPh sb="1" eb="3">
      <t>ハシメン</t>
    </rPh>
    <rPh sb="3" eb="6">
      <t>ホシュウコウ</t>
    </rPh>
    <phoneticPr fontId="1"/>
  </si>
  <si>
    <t>複合薄層遮水性舗装工</t>
    <rPh sb="0" eb="2">
      <t>フクゴウ</t>
    </rPh>
    <rPh sb="2" eb="4">
      <t>ハクソウ</t>
    </rPh>
    <rPh sb="4" eb="7">
      <t>シャスイセイ</t>
    </rPh>
    <rPh sb="7" eb="10">
      <t>ホソウコウ</t>
    </rPh>
    <phoneticPr fontId="1"/>
  </si>
  <si>
    <t>(取付道路工)</t>
    <rPh sb="1" eb="3">
      <t>トリツケ</t>
    </rPh>
    <rPh sb="3" eb="5">
      <t>ドウロ</t>
    </rPh>
    <rPh sb="5" eb="6">
      <t>コウ</t>
    </rPh>
    <phoneticPr fontId="1"/>
  </si>
  <si>
    <t>（下部工）</t>
    <rPh sb="1" eb="2">
      <t>シタ</t>
    </rPh>
    <rPh sb="3" eb="4">
      <t>コウ</t>
    </rPh>
    <phoneticPr fontId="1"/>
  </si>
  <si>
    <t>土留め壁</t>
    <rPh sb="0" eb="2">
      <t>ドド</t>
    </rPh>
    <rPh sb="3" eb="4">
      <t>ヘキ</t>
    </rPh>
    <phoneticPr fontId="1"/>
  </si>
  <si>
    <t>防食下地</t>
    <rPh sb="0" eb="4">
      <t>ボウショクシタジ</t>
    </rPh>
    <phoneticPr fontId="1"/>
  </si>
  <si>
    <t>上塗</t>
    <rPh sb="0" eb="2">
      <t>ウエヌ</t>
    </rPh>
    <phoneticPr fontId="1"/>
  </si>
  <si>
    <t>小型　21N-12-25</t>
    <rPh sb="0" eb="2">
      <t>コガタ</t>
    </rPh>
    <phoneticPr fontId="1"/>
  </si>
  <si>
    <t>西下払橋集計表</t>
    <rPh sb="0" eb="1">
      <t>ニシ</t>
    </rPh>
    <rPh sb="1" eb="2">
      <t>シタ</t>
    </rPh>
    <rPh sb="2" eb="3">
      <t>ハラ</t>
    </rPh>
    <rPh sb="3" eb="4">
      <t>ハシ</t>
    </rPh>
    <rPh sb="4" eb="7">
      <t>シュウケイヒョウ</t>
    </rPh>
    <phoneticPr fontId="31"/>
  </si>
  <si>
    <t>φ16-L100</t>
    <phoneticPr fontId="1"/>
  </si>
  <si>
    <t>H&lt;1.5(m)</t>
    <phoneticPr fontId="23"/>
  </si>
  <si>
    <t>橋面補修工</t>
    <rPh sb="0" eb="2">
      <t>ハシメン</t>
    </rPh>
    <rPh sb="2" eb="5">
      <t>ホシュウコウ</t>
    </rPh>
    <phoneticPr fontId="1"/>
  </si>
  <si>
    <t>複合薄層遮水性舗装工</t>
    <rPh sb="0" eb="2">
      <t>フクゴウ</t>
    </rPh>
    <rPh sb="2" eb="10">
      <t>ハクソウシャスイセイホソウコウ</t>
    </rPh>
    <phoneticPr fontId="1"/>
  </si>
  <si>
    <t>(取付道路)</t>
    <rPh sb="1" eb="3">
      <t>トリツケ</t>
    </rPh>
    <rPh sb="3" eb="5">
      <t>ドウロ</t>
    </rPh>
    <phoneticPr fontId="1"/>
  </si>
  <si>
    <t>舗装復旧工　　　　　　　　　　　　　　(取付道路)</t>
    <rPh sb="0" eb="2">
      <t>ホソウ</t>
    </rPh>
    <rPh sb="2" eb="5">
      <t>フッキュウコウ</t>
    </rPh>
    <rPh sb="20" eb="22">
      <t>トリツケ</t>
    </rPh>
    <rPh sb="22" eb="24">
      <t>ドウロ</t>
    </rPh>
    <phoneticPr fontId="1"/>
  </si>
  <si>
    <t>複合薄層遮水性舗装工</t>
    <rPh sb="0" eb="10">
      <t>フクゴウハクソウシャスイセイホソウコウ</t>
    </rPh>
    <phoneticPr fontId="1"/>
  </si>
  <si>
    <t>路面の凹凸、防水工</t>
    <rPh sb="0" eb="2">
      <t>ロメン</t>
    </rPh>
    <rPh sb="3" eb="5">
      <t>オウトツ</t>
    </rPh>
    <rPh sb="6" eb="9">
      <t>ボウスイコウ</t>
    </rPh>
    <phoneticPr fontId="1"/>
  </si>
  <si>
    <t>鋼橋補修用足場工</t>
    <rPh sb="0" eb="2">
      <t>コウハシ</t>
    </rPh>
    <rPh sb="2" eb="4">
      <t>ホシュウ</t>
    </rPh>
    <rPh sb="4" eb="5">
      <t>ヨウ</t>
    </rPh>
    <rPh sb="5" eb="7">
      <t>アシバ</t>
    </rPh>
    <rPh sb="7" eb="8">
      <t>コウ</t>
    </rPh>
    <phoneticPr fontId="9"/>
  </si>
  <si>
    <t>吊足場H&lt;1.5(m)</t>
    <rPh sb="0" eb="1">
      <t>ツリ</t>
    </rPh>
    <rPh sb="1" eb="3">
      <t>アシバ</t>
    </rPh>
    <phoneticPr fontId="23"/>
  </si>
  <si>
    <t>下地処理工</t>
    <rPh sb="0" eb="2">
      <t>シタジ</t>
    </rPh>
    <rPh sb="2" eb="5">
      <t>ショリコウ</t>
    </rPh>
    <phoneticPr fontId="1"/>
  </si>
  <si>
    <t>（ｴﾎﾟｷｼ樹脂3種）</t>
    <phoneticPr fontId="6"/>
  </si>
  <si>
    <t>殻処理</t>
    <rPh sb="0" eb="1">
      <t>ガラ</t>
    </rPh>
    <rPh sb="1" eb="3">
      <t>ショリ</t>
    </rPh>
    <phoneticPr fontId="1"/>
  </si>
  <si>
    <t>無筋コン</t>
    <rPh sb="0" eb="2">
      <t>ムキン</t>
    </rPh>
    <phoneticPr fontId="1"/>
  </si>
  <si>
    <t>剥離,鉄筋露出</t>
    <rPh sb="0" eb="2">
      <t>ハクリ</t>
    </rPh>
    <rPh sb="3" eb="7">
      <t>テッキンロシュツ</t>
    </rPh>
    <phoneticPr fontId="1"/>
  </si>
  <si>
    <t>殻処理工</t>
    <rPh sb="0" eb="1">
      <t>ガラ</t>
    </rPh>
    <rPh sb="1" eb="4">
      <t>ショリコウ</t>
    </rPh>
    <phoneticPr fontId="1"/>
  </si>
  <si>
    <t>-</t>
    <phoneticPr fontId="1"/>
  </si>
  <si>
    <t>V1</t>
    <phoneticPr fontId="1"/>
  </si>
  <si>
    <t>計</t>
    <rPh sb="0" eb="1">
      <t>ケイ</t>
    </rPh>
    <phoneticPr fontId="1"/>
  </si>
  <si>
    <t>A1</t>
    <phoneticPr fontId="1"/>
  </si>
  <si>
    <t>A2</t>
    <phoneticPr fontId="1"/>
  </si>
  <si>
    <t>鉄筋(SD295A D13)</t>
    <rPh sb="0" eb="2">
      <t>テッキン</t>
    </rPh>
    <phoneticPr fontId="1"/>
  </si>
  <si>
    <t>単重</t>
    <rPh sb="0" eb="2">
      <t>タンジュウ</t>
    </rPh>
    <phoneticPr fontId="1"/>
  </si>
  <si>
    <t>kg/m</t>
    <phoneticPr fontId="1"/>
  </si>
  <si>
    <t>L1</t>
    <phoneticPr fontId="1"/>
  </si>
  <si>
    <t>L2</t>
    <phoneticPr fontId="1"/>
  </si>
  <si>
    <t>W</t>
    <phoneticPr fontId="1"/>
  </si>
  <si>
    <t>(φ16L=100mm)</t>
    <phoneticPr fontId="1"/>
  </si>
  <si>
    <t>N</t>
    <phoneticPr fontId="1"/>
  </si>
  <si>
    <t>(D13×83)</t>
    <phoneticPr fontId="1"/>
  </si>
  <si>
    <t>(床版、地覆)</t>
    <rPh sb="1" eb="3">
      <t>ショウバン</t>
    </rPh>
    <rPh sb="4" eb="6">
      <t>ジフク</t>
    </rPh>
    <phoneticPr fontId="1"/>
  </si>
  <si>
    <t>(主桁控除)</t>
    <rPh sb="1" eb="2">
      <t>シュ</t>
    </rPh>
    <rPh sb="2" eb="3">
      <t>ケタ</t>
    </rPh>
    <rPh sb="3" eb="5">
      <t>コウジョ</t>
    </rPh>
    <phoneticPr fontId="1"/>
  </si>
  <si>
    <t>図面参照</t>
    <rPh sb="0" eb="2">
      <t>ズメン</t>
    </rPh>
    <rPh sb="2" eb="4">
      <t>サンショウ</t>
    </rPh>
    <phoneticPr fontId="1"/>
  </si>
  <si>
    <t>上部工補修工(2)</t>
    <rPh sb="0" eb="3">
      <t>ジョウブコウ</t>
    </rPh>
    <rPh sb="3" eb="6">
      <t>ホシュウコウ</t>
    </rPh>
    <phoneticPr fontId="6"/>
  </si>
  <si>
    <t>(A2橋台)</t>
    <rPh sb="3" eb="5">
      <t>ハシダイ</t>
    </rPh>
    <phoneticPr fontId="1"/>
  </si>
  <si>
    <t>下部工断面修復工集計表</t>
    <rPh sb="0" eb="3">
      <t>カブコウ</t>
    </rPh>
    <rPh sb="2" eb="3">
      <t>コウ</t>
    </rPh>
    <rPh sb="3" eb="5">
      <t>ダンメン</t>
    </rPh>
    <rPh sb="5" eb="8">
      <t>シュウフクコウ</t>
    </rPh>
    <rPh sb="8" eb="11">
      <t>シュウケイヒョウ</t>
    </rPh>
    <phoneticPr fontId="1"/>
  </si>
  <si>
    <t>表1.下部工(橋台)断面修復工集計表</t>
    <rPh sb="0" eb="1">
      <t>ヒョウ</t>
    </rPh>
    <rPh sb="3" eb="6">
      <t>カブコウ</t>
    </rPh>
    <rPh sb="7" eb="9">
      <t>キョウダイ</t>
    </rPh>
    <rPh sb="10" eb="12">
      <t>ダンメン</t>
    </rPh>
    <rPh sb="12" eb="15">
      <t>シュウフクコウ</t>
    </rPh>
    <rPh sb="15" eb="18">
      <t>シュウケイヒョウ</t>
    </rPh>
    <phoneticPr fontId="1"/>
  </si>
  <si>
    <t>A=0.015+0.073=0.088m2</t>
    <phoneticPr fontId="1"/>
  </si>
  <si>
    <t>L=2.90+7.35=10.25m</t>
    <phoneticPr fontId="1"/>
  </si>
  <si>
    <t>胸壁</t>
    <rPh sb="0" eb="2">
      <t>キョウヘキ</t>
    </rPh>
    <phoneticPr fontId="1"/>
  </si>
  <si>
    <t>補足材料(有)　t=30mm未満　粒度調整砕石M30</t>
    <rPh sb="0" eb="2">
      <t>ホソク</t>
    </rPh>
    <rPh sb="2" eb="4">
      <t>ザイリョウ</t>
    </rPh>
    <rPh sb="5" eb="6">
      <t>アリ</t>
    </rPh>
    <rPh sb="14" eb="16">
      <t>ミマン</t>
    </rPh>
    <rPh sb="17" eb="23">
      <t>リュウドチョウセイサイセキ</t>
    </rPh>
    <phoneticPr fontId="1"/>
  </si>
  <si>
    <t>H＜1.5(m)</t>
    <phoneticPr fontId="1"/>
  </si>
  <si>
    <t>－</t>
    <phoneticPr fontId="1"/>
  </si>
  <si>
    <t>有機ジンクリッチペイント(600)</t>
    <phoneticPr fontId="1"/>
  </si>
  <si>
    <t>0.12×2.35</t>
    <phoneticPr fontId="1"/>
  </si>
  <si>
    <t>根継ぎ工</t>
    <rPh sb="0" eb="2">
      <t>ネツ</t>
    </rPh>
    <rPh sb="3" eb="4">
      <t>コウ</t>
    </rPh>
    <phoneticPr fontId="1"/>
  </si>
  <si>
    <t>床堀</t>
    <rPh sb="0" eb="2">
      <t>トコホリ</t>
    </rPh>
    <phoneticPr fontId="1"/>
  </si>
  <si>
    <t>床堀(岩･人力)</t>
    <rPh sb="0" eb="2">
      <t>トコホリ</t>
    </rPh>
    <rPh sb="3" eb="4">
      <t>ガン</t>
    </rPh>
    <rPh sb="5" eb="7">
      <t>ジンリキ</t>
    </rPh>
    <phoneticPr fontId="1"/>
  </si>
  <si>
    <t>土のう締切</t>
    <rPh sb="0" eb="1">
      <t>ド</t>
    </rPh>
    <rPh sb="3" eb="4">
      <t>シ</t>
    </rPh>
    <rPh sb="4" eb="5">
      <t>キ</t>
    </rPh>
    <phoneticPr fontId="1"/>
  </si>
  <si>
    <t>根継工</t>
    <rPh sb="0" eb="2">
      <t>ネツ</t>
    </rPh>
    <rPh sb="2" eb="3">
      <t>コウ</t>
    </rPh>
    <phoneticPr fontId="1"/>
  </si>
  <si>
    <t>岩・人力</t>
    <rPh sb="0" eb="1">
      <t>ガン</t>
    </rPh>
    <rPh sb="2" eb="4">
      <t>ジンリキ</t>
    </rPh>
    <phoneticPr fontId="1"/>
  </si>
  <si>
    <t>小型　18-8-40</t>
    <rPh sb="0" eb="2">
      <t>コガタ</t>
    </rPh>
    <phoneticPr fontId="1"/>
  </si>
  <si>
    <t>小型　18N-8-40</t>
    <rPh sb="0" eb="2">
      <t>コガタ</t>
    </rPh>
    <phoneticPr fontId="1"/>
  </si>
  <si>
    <t>残土</t>
    <rPh sb="0" eb="2">
      <t>ザンド</t>
    </rPh>
    <phoneticPr fontId="1"/>
  </si>
  <si>
    <t>H13cm-B35cm-L45cm</t>
    <phoneticPr fontId="1"/>
  </si>
  <si>
    <t>袋</t>
    <rPh sb="0" eb="1">
      <t>フクロ</t>
    </rPh>
    <phoneticPr fontId="1"/>
  </si>
  <si>
    <t>H</t>
    <phoneticPr fontId="1"/>
  </si>
  <si>
    <t>余裕L</t>
    <rPh sb="0" eb="2">
      <t>ヨユウ</t>
    </rPh>
    <phoneticPr fontId="1"/>
  </si>
  <si>
    <t>仕拵え～設置～撤去</t>
    <rPh sb="0" eb="1">
      <t>シ</t>
    </rPh>
    <rPh sb="1" eb="2">
      <t>コシラ</t>
    </rPh>
    <rPh sb="4" eb="6">
      <t>セッチ</t>
    </rPh>
    <rPh sb="7" eb="9">
      <t>テッキョ</t>
    </rPh>
    <phoneticPr fontId="1"/>
  </si>
  <si>
    <t>式</t>
    <rPh sb="0" eb="1">
      <t>シキ</t>
    </rPh>
    <phoneticPr fontId="1"/>
  </si>
  <si>
    <t>数量参照</t>
    <rPh sb="0" eb="2">
      <t>スウリョウ</t>
    </rPh>
    <rPh sb="2" eb="4">
      <t>サンショウ</t>
    </rPh>
    <phoneticPr fontId="1"/>
  </si>
  <si>
    <t>数量表（設置）</t>
    <rPh sb="0" eb="2">
      <t>スウリョウ</t>
    </rPh>
    <rPh sb="2" eb="3">
      <t>ヒョウ</t>
    </rPh>
    <rPh sb="4" eb="6">
      <t>セッチ</t>
    </rPh>
    <phoneticPr fontId="6"/>
  </si>
  <si>
    <t>名　称</t>
    <phoneticPr fontId="6"/>
  </si>
  <si>
    <t>品名又は仕様</t>
  </si>
  <si>
    <t>数　量</t>
    <rPh sb="0" eb="1">
      <t>カズ</t>
    </rPh>
    <rPh sb="2" eb="3">
      <t>リョウ</t>
    </rPh>
    <phoneticPr fontId="6"/>
  </si>
  <si>
    <t>備　考</t>
    <rPh sb="0" eb="1">
      <t>ソナエ</t>
    </rPh>
    <rPh sb="2" eb="3">
      <t>コウ</t>
    </rPh>
    <phoneticPr fontId="6"/>
  </si>
  <si>
    <t>施 工 延 長</t>
    <rPh sb="0" eb="1">
      <t>シ</t>
    </rPh>
    <rPh sb="2" eb="3">
      <t>コウ</t>
    </rPh>
    <rPh sb="4" eb="5">
      <t>エン</t>
    </rPh>
    <rPh sb="6" eb="7">
      <t>チョウ</t>
    </rPh>
    <phoneticPr fontId="6"/>
  </si>
  <si>
    <t>-</t>
    <phoneticPr fontId="6"/>
  </si>
  <si>
    <t>プライマー</t>
    <phoneticPr fontId="6"/>
  </si>
  <si>
    <t>L</t>
    <phoneticPr fontId="6"/>
  </si>
  <si>
    <t>伸縮部</t>
    <rPh sb="0" eb="3">
      <t>シンシュクブ</t>
    </rPh>
    <phoneticPr fontId="6"/>
  </si>
  <si>
    <t>弾 性 合 材</t>
    <rPh sb="0" eb="1">
      <t>タマ</t>
    </rPh>
    <rPh sb="2" eb="3">
      <t>セイ</t>
    </rPh>
    <rPh sb="4" eb="5">
      <t>ゴウ</t>
    </rPh>
    <rPh sb="6" eb="7">
      <t>ザイ</t>
    </rPh>
    <phoneticPr fontId="6"/>
  </si>
  <si>
    <r>
      <t>m</t>
    </r>
    <r>
      <rPr>
        <vertAlign val="superscript"/>
        <sz val="10"/>
        <rFont val="ＭＳ 明朝"/>
        <family val="1"/>
        <charset val="128"/>
      </rPr>
      <t>3</t>
    </r>
    <phoneticPr fontId="6"/>
  </si>
  <si>
    <t>止　水　材</t>
    <rPh sb="0" eb="1">
      <t>シ</t>
    </rPh>
    <rPh sb="2" eb="3">
      <t>ミズ</t>
    </rPh>
    <rPh sb="4" eb="5">
      <t>ザイ</t>
    </rPh>
    <phoneticPr fontId="6"/>
  </si>
  <si>
    <t>m</t>
  </si>
  <si>
    <t>伸縮部</t>
    <rPh sb="0" eb="2">
      <t>シンシュク</t>
    </rPh>
    <rPh sb="2" eb="3">
      <t>ブ</t>
    </rPh>
    <phoneticPr fontId="6"/>
  </si>
  <si>
    <t>数量表（他材料）</t>
    <rPh sb="0" eb="2">
      <t>スウリョウ</t>
    </rPh>
    <rPh sb="2" eb="3">
      <t>ヒョウ</t>
    </rPh>
    <rPh sb="4" eb="5">
      <t>ホカ</t>
    </rPh>
    <rPh sb="5" eb="7">
      <t>ザイリョウ</t>
    </rPh>
    <phoneticPr fontId="6"/>
  </si>
  <si>
    <t>地覆部</t>
    <rPh sb="0" eb="3">
      <t>ジフクブ</t>
    </rPh>
    <phoneticPr fontId="6"/>
  </si>
  <si>
    <t>地覆部</t>
    <rPh sb="0" eb="1">
      <t>ジ</t>
    </rPh>
    <rPh sb="1" eb="2">
      <t>フク</t>
    </rPh>
    <rPh sb="2" eb="3">
      <t>ブ</t>
    </rPh>
    <phoneticPr fontId="6"/>
  </si>
  <si>
    <t>内訳</t>
    <rPh sb="0" eb="2">
      <t>ウチワケ</t>
    </rPh>
    <phoneticPr fontId="6"/>
  </si>
  <si>
    <t>＜設置＞</t>
    <rPh sb="1" eb="3">
      <t>セッチ</t>
    </rPh>
    <phoneticPr fontId="6"/>
  </si>
  <si>
    <t>１．施工延長</t>
    <rPh sb="2" eb="4">
      <t>セコウ</t>
    </rPh>
    <rPh sb="4" eb="6">
      <t>エンチョウ</t>
    </rPh>
    <phoneticPr fontId="6"/>
  </si>
  <si>
    <t>A1部</t>
    <rPh sb="2" eb="3">
      <t>ブ</t>
    </rPh>
    <phoneticPr fontId="6"/>
  </si>
  <si>
    <t>A2部</t>
    <rPh sb="2" eb="3">
      <t>ブ</t>
    </rPh>
    <phoneticPr fontId="6"/>
  </si>
  <si>
    <t>計</t>
    <rPh sb="0" eb="1">
      <t>ケイ</t>
    </rPh>
    <phoneticPr fontId="6"/>
  </si>
  <si>
    <t>２．プライマー</t>
  </si>
  <si>
    <t>(</t>
  </si>
  <si>
    <t>)</t>
  </si>
  <si>
    <r>
      <t>×0.5L/m</t>
    </r>
    <r>
      <rPr>
        <vertAlign val="superscript"/>
        <sz val="10"/>
        <rFont val="ＭＳ 明朝"/>
        <family val="1"/>
        <charset val="128"/>
      </rPr>
      <t>2</t>
    </r>
    <phoneticPr fontId="6"/>
  </si>
  <si>
    <t>３．弾性合材</t>
    <rPh sb="2" eb="6">
      <t>ダンセイ</t>
    </rPh>
    <phoneticPr fontId="6"/>
  </si>
  <si>
    <t>４．止水材（適応遊間30mm用）</t>
    <rPh sb="2" eb="4">
      <t>シスイ</t>
    </rPh>
    <rPh sb="6" eb="8">
      <t>テキオウ</t>
    </rPh>
    <rPh sb="8" eb="10">
      <t>ユウカン</t>
    </rPh>
    <rPh sb="14" eb="15">
      <t>ヨウ</t>
    </rPh>
    <phoneticPr fontId="6"/>
  </si>
  <si>
    <t>＜他材料＞</t>
    <rPh sb="1" eb="2">
      <t>ホカ</t>
    </rPh>
    <rPh sb="2" eb="4">
      <t>ザイリョウ</t>
    </rPh>
    <phoneticPr fontId="6"/>
  </si>
  <si>
    <t>１．プライマー</t>
    <phoneticPr fontId="6"/>
  </si>
  <si>
    <t>２．弾性合材</t>
    <rPh sb="2" eb="6">
      <t>ダンセイ</t>
    </rPh>
    <phoneticPr fontId="6"/>
  </si>
  <si>
    <t>３．止水材（適応遊間30mm用）</t>
    <rPh sb="2" eb="4">
      <t>シスイ</t>
    </rPh>
    <phoneticPr fontId="6"/>
  </si>
  <si>
    <t>西下払橋-伸縮装置その他材料</t>
    <rPh sb="0" eb="2">
      <t>ニシシタ</t>
    </rPh>
    <rPh sb="2" eb="3">
      <t>フツ</t>
    </rPh>
    <rPh sb="3" eb="4">
      <t>キョウ</t>
    </rPh>
    <rPh sb="5" eb="9">
      <t>シンシュクソウチ</t>
    </rPh>
    <rPh sb="11" eb="12">
      <t>タ</t>
    </rPh>
    <rPh sb="12" eb="14">
      <t>ザイリョウ</t>
    </rPh>
    <phoneticPr fontId="6"/>
  </si>
  <si>
    <t>w</t>
    <phoneticPr fontId="1"/>
  </si>
  <si>
    <t>31.4kg</t>
    <phoneticPr fontId="1"/>
  </si>
  <si>
    <t>塗膜剝離剤</t>
    <rPh sb="0" eb="5">
      <t>トマクハクリザイ</t>
    </rPh>
    <phoneticPr fontId="1"/>
  </si>
  <si>
    <t>塗膜除去量</t>
    <rPh sb="0" eb="2">
      <t>トマク</t>
    </rPh>
    <rPh sb="2" eb="5">
      <t>ジョキョリョウ</t>
    </rPh>
    <phoneticPr fontId="1"/>
  </si>
  <si>
    <t>除去面積A=</t>
    <rPh sb="0" eb="2">
      <t>ジョキョ</t>
    </rPh>
    <rPh sb="2" eb="4">
      <t>メンセキ</t>
    </rPh>
    <phoneticPr fontId="1"/>
  </si>
  <si>
    <t>調査時</t>
    <rPh sb="0" eb="3">
      <t>チョウサジ</t>
    </rPh>
    <phoneticPr fontId="1"/>
  </si>
  <si>
    <t>除去量</t>
    <rPh sb="0" eb="3">
      <t>ジョキョリョウ</t>
    </rPh>
    <phoneticPr fontId="1"/>
  </si>
  <si>
    <t>g</t>
    <phoneticPr fontId="1"/>
  </si>
  <si>
    <t>ｇ</t>
    <phoneticPr fontId="1"/>
  </si>
  <si>
    <t>処分</t>
    <rPh sb="0" eb="2">
      <t>ショブン</t>
    </rPh>
    <phoneticPr fontId="1"/>
  </si>
  <si>
    <t>特別管理産廃該当無</t>
    <rPh sb="0" eb="2">
      <t>トクベツ</t>
    </rPh>
    <rPh sb="2" eb="4">
      <t>カンリ</t>
    </rPh>
    <rPh sb="4" eb="6">
      <t>サンパイ</t>
    </rPh>
    <rPh sb="6" eb="9">
      <t>ガイトウナシ</t>
    </rPh>
    <phoneticPr fontId="1"/>
  </si>
  <si>
    <t>　塗装補修図参照</t>
    <rPh sb="1" eb="6">
      <t>トソウホシュウズ</t>
    </rPh>
    <rPh sb="6" eb="8">
      <t>サンショウ</t>
    </rPh>
    <phoneticPr fontId="1"/>
  </si>
  <si>
    <t>素地調整</t>
    <phoneticPr fontId="1"/>
  </si>
  <si>
    <t>塗膜除去工</t>
    <rPh sb="0" eb="2">
      <t>トマク</t>
    </rPh>
    <rPh sb="2" eb="5">
      <t>ジョキョコウ</t>
    </rPh>
    <phoneticPr fontId="1"/>
  </si>
  <si>
    <t>Rc-Ⅰ塗装系相当</t>
    <rPh sb="4" eb="7">
      <t>トソウケイ</t>
    </rPh>
    <rPh sb="7" eb="9">
      <t>ソウトウ</t>
    </rPh>
    <phoneticPr fontId="1"/>
  </si>
  <si>
    <t>塗膜除去工</t>
    <rPh sb="0" eb="5">
      <t>トマクジョキョコウ</t>
    </rPh>
    <phoneticPr fontId="1"/>
  </si>
  <si>
    <t>錆除去</t>
    <rPh sb="0" eb="1">
      <t>サビ</t>
    </rPh>
    <rPh sb="1" eb="3">
      <t>ジョキョ</t>
    </rPh>
    <phoneticPr fontId="1"/>
  </si>
  <si>
    <t>(平均ひび割れ幅　　　　　　　　　　　　　　t=0.2～0.5mm)</t>
    <rPh sb="1" eb="3">
      <t>ヘイキン</t>
    </rPh>
    <rPh sb="5" eb="6">
      <t>ワ</t>
    </rPh>
    <rPh sb="7" eb="8">
      <t>ハバ</t>
    </rPh>
    <phoneticPr fontId="1"/>
  </si>
  <si>
    <t>(平均ひび割れ幅　　　　　　　　　　　　　t=0.5mm以上)</t>
    <rPh sb="1" eb="3">
      <t>ヘイキン</t>
    </rPh>
    <rPh sb="5" eb="6">
      <t>ワ</t>
    </rPh>
    <rPh sb="7" eb="8">
      <t>ハバ</t>
    </rPh>
    <rPh sb="28" eb="30">
      <t>イジョウ</t>
    </rPh>
    <phoneticPr fontId="1"/>
  </si>
  <si>
    <t>再生密粒度アスコン13</t>
    <rPh sb="0" eb="2">
      <t>サイセイ</t>
    </rPh>
    <phoneticPr fontId="1"/>
  </si>
  <si>
    <t>補足材料(有)　t=30mm未満</t>
    <rPh sb="0" eb="2">
      <t>ホソク</t>
    </rPh>
    <rPh sb="2" eb="4">
      <t>ザイリョウ</t>
    </rPh>
    <rPh sb="5" eb="6">
      <t>アリ</t>
    </rPh>
    <rPh sb="14" eb="16">
      <t>ミマン</t>
    </rPh>
    <phoneticPr fontId="1"/>
  </si>
  <si>
    <t>表層,W＞3.0m,t=40mm
再生密粒度アスコン13</t>
    <rPh sb="0" eb="2">
      <t>ヒョウソウ</t>
    </rPh>
    <rPh sb="17" eb="19">
      <t>サイセイ</t>
    </rPh>
    <rPh sb="19" eb="22">
      <t>ミツリュウド</t>
    </rPh>
    <phoneticPr fontId="1"/>
  </si>
  <si>
    <t>表層,W＞3.0m,t=40mm,再生密粒度アスコン13</t>
    <rPh sb="0" eb="2">
      <t>ヒョウソウ</t>
    </rPh>
    <rPh sb="17" eb="19">
      <t>サイセイ</t>
    </rPh>
    <rPh sb="19" eb="22">
      <t>ミツリュウド</t>
    </rPh>
    <phoneticPr fontId="1"/>
  </si>
  <si>
    <t>　上部工補修図(3)参照</t>
    <rPh sb="1" eb="3">
      <t>ジョウブ</t>
    </rPh>
    <rPh sb="3" eb="4">
      <t>コウ</t>
    </rPh>
    <rPh sb="4" eb="6">
      <t>ホシュウ</t>
    </rPh>
    <rPh sb="6" eb="7">
      <t>ズ</t>
    </rPh>
    <rPh sb="10" eb="12">
      <t>サンショウ</t>
    </rPh>
    <phoneticPr fontId="6"/>
  </si>
  <si>
    <t>　上部工補修図(4)</t>
    <rPh sb="1" eb="4">
      <t>ジョウブコウ</t>
    </rPh>
    <rPh sb="4" eb="7">
      <t>ホシュウズ</t>
    </rPh>
    <phoneticPr fontId="6"/>
  </si>
  <si>
    <t>弱溶剤形変成エポキシ樹脂塗料(240)</t>
    <rPh sb="0" eb="3">
      <t>ジャクヨウザイ</t>
    </rPh>
    <rPh sb="3" eb="4">
      <t>ケイ</t>
    </rPh>
    <rPh sb="4" eb="6">
      <t>ヘンセイ</t>
    </rPh>
    <rPh sb="10" eb="14">
      <t>ジュシトリョウ</t>
    </rPh>
    <phoneticPr fontId="1"/>
  </si>
  <si>
    <t>弱溶剤形ふっ素樹脂塗料用中塗(170)</t>
    <rPh sb="0" eb="3">
      <t>ジャクヨウザイ</t>
    </rPh>
    <rPh sb="3" eb="4">
      <t>ケイ</t>
    </rPh>
    <rPh sb="6" eb="7">
      <t>ソ</t>
    </rPh>
    <rPh sb="7" eb="11">
      <t>ジュシトリョウ</t>
    </rPh>
    <rPh sb="11" eb="12">
      <t>ヨウ</t>
    </rPh>
    <rPh sb="12" eb="13">
      <t>ナカ</t>
    </rPh>
    <rPh sb="13" eb="14">
      <t>ヌリ</t>
    </rPh>
    <phoneticPr fontId="1"/>
  </si>
  <si>
    <t>弱溶剤形ふっ素樹脂塗料上塗(140)</t>
    <rPh sb="0" eb="3">
      <t>ジャクヨウザイ</t>
    </rPh>
    <rPh sb="3" eb="4">
      <t>ケイ</t>
    </rPh>
    <rPh sb="6" eb="7">
      <t>ソ</t>
    </rPh>
    <rPh sb="7" eb="11">
      <t>ジュシトリョウ</t>
    </rPh>
    <rPh sb="11" eb="12">
      <t>ウエ</t>
    </rPh>
    <rPh sb="12" eb="13">
      <t>ヌ</t>
    </rPh>
    <phoneticPr fontId="1"/>
  </si>
  <si>
    <t>弱溶剤形変性エポキシ樹脂塗料下塗(240)</t>
    <rPh sb="0" eb="4">
      <t>ジャクヨウザイケイ</t>
    </rPh>
    <rPh sb="4" eb="6">
      <t>ヘンセイ</t>
    </rPh>
    <rPh sb="10" eb="12">
      <t>ジュシ</t>
    </rPh>
    <rPh sb="12" eb="14">
      <t>トリョウ</t>
    </rPh>
    <rPh sb="14" eb="16">
      <t>シタヌリ</t>
    </rPh>
    <phoneticPr fontId="1"/>
  </si>
  <si>
    <t>弱溶剤形ふっ素樹脂塗料用中塗(170)</t>
    <rPh sb="0" eb="4">
      <t>ジャクヨウザイケイ</t>
    </rPh>
    <rPh sb="6" eb="7">
      <t>ソ</t>
    </rPh>
    <rPh sb="7" eb="12">
      <t>ジュシトリョウヨウ</t>
    </rPh>
    <rPh sb="12" eb="14">
      <t>ナカヌ</t>
    </rPh>
    <phoneticPr fontId="1"/>
  </si>
  <si>
    <t>弱溶剤形ふっ素樹脂塗料上塗(140)</t>
    <rPh sb="0" eb="4">
      <t>ジャクヨウザイケイ</t>
    </rPh>
    <rPh sb="6" eb="7">
      <t>ソ</t>
    </rPh>
    <rPh sb="7" eb="9">
      <t>ジュシ</t>
    </rPh>
    <rPh sb="9" eb="11">
      <t>トリョウ</t>
    </rPh>
    <rPh sb="11" eb="13">
      <t>ウワヌリ</t>
    </rPh>
    <phoneticPr fontId="1"/>
  </si>
  <si>
    <t>Rc-Ⅰ塗装系</t>
    <rPh sb="4" eb="7">
      <t>トソウケイ</t>
    </rPh>
    <phoneticPr fontId="1"/>
  </si>
  <si>
    <t>剥離剤塗布・塗膜除去</t>
    <phoneticPr fontId="1"/>
  </si>
  <si>
    <t>廃材回収</t>
    <rPh sb="0" eb="2">
      <t>ハイザイ</t>
    </rPh>
    <rPh sb="2" eb="4">
      <t>カイシュウ</t>
    </rPh>
    <phoneticPr fontId="1"/>
  </si>
  <si>
    <t>剥離剤塗布・塗膜除去(廃材回収)</t>
    <rPh sb="0" eb="3">
      <t>ハクリザイ</t>
    </rPh>
    <rPh sb="3" eb="5">
      <t>トフ</t>
    </rPh>
    <rPh sb="6" eb="8">
      <t>トマク</t>
    </rPh>
    <rPh sb="8" eb="10">
      <t>ジョキョ</t>
    </rPh>
    <rPh sb="11" eb="13">
      <t>ハイザイ</t>
    </rPh>
    <rPh sb="13" eb="15">
      <t>カイシュウ</t>
    </rPh>
    <phoneticPr fontId="1"/>
  </si>
  <si>
    <t>3種ケレンA</t>
    <rPh sb="1" eb="2">
      <t>シュ</t>
    </rPh>
    <phoneticPr fontId="1"/>
  </si>
  <si>
    <t>3種ケレンA　面積の30%程度</t>
    <rPh sb="1" eb="2">
      <t>シュ</t>
    </rPh>
    <rPh sb="7" eb="9">
      <t>メンセキ</t>
    </rPh>
    <rPh sb="13" eb="15">
      <t>テイド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</si>
</sst>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176" formatCode="0.0"/>
    <numFmt numFmtId="177" formatCode="&quot;P&quot;0"/>
    <numFmt numFmtId="178" formatCode="&quot;-&quot;0"/>
    <numFmt numFmtId="179" formatCode="0.0_);[Red]\(0.0\)"/>
    <numFmt numFmtId="180" formatCode="0.000"/>
    <numFmt numFmtId="181" formatCode="#,##0.0_);[Red]\(#,##0.0\)"/>
    <numFmt numFmtId="182" formatCode="#,##0_);[Red]\(#,##0\)"/>
    <numFmt numFmtId="183" formatCode="0.00000"/>
    <numFmt numFmtId="184" formatCode="0_);[Red]\(0\)"/>
    <numFmt numFmtId="185" formatCode="0.00_);[Red]\(0.00\)"/>
    <numFmt numFmtId="186" formatCode="0.000_);[Red]\(0.000\)"/>
    <numFmt numFmtId="187" formatCode="#,##0.0;[Red]\-#,##0.0"/>
    <numFmt numFmtId="188" formatCode="&quot;P.&quot;###"/>
    <numFmt numFmtId="189" formatCode="#,##0&quot;個&quot;"/>
    <numFmt numFmtId="190" formatCode="#,##0.00_);[Red]\(#,##0.00\)"/>
    <numFmt numFmtId="191" formatCode="#,##0.00&quot;m&quot;"/>
    <numFmt numFmtId="192" formatCode="#,##0.000;[Red]\-#,##0.000"/>
    <numFmt numFmtId="193" formatCode="#,##0.0&quot;m&quot;"/>
    <numFmt numFmtId="194" formatCode="0&quot;箇&quot;&quot;所&quot;"/>
    <numFmt numFmtId="195" formatCode="0.0000"/>
    <numFmt numFmtId="196" formatCode="0&quot;本&quot;"/>
    <numFmt numFmtId="197" formatCode="0&quot;面&quot;"/>
    <numFmt numFmtId="198" formatCode="\(0.00"/>
    <numFmt numFmtId="199" formatCode="0\)"/>
    <numFmt numFmtId="200" formatCode="0.000_ "/>
    <numFmt numFmtId="201" formatCode="0.00_ "/>
    <numFmt numFmtId="202" formatCode="0.0_ "/>
    <numFmt numFmtId="203" formatCode="0_ "/>
    <numFmt numFmtId="204" formatCode="0.00000000000&quot;×1.0kg/m&quot;"/>
  </numFmts>
  <fonts count="4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10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ゴシック"/>
      <family val="3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標準明朝"/>
      <family val="1"/>
      <charset val="128"/>
    </font>
    <font>
      <sz val="10"/>
      <color theme="1"/>
      <name val="ＭＳ Ｐ明朝"/>
      <family val="1"/>
      <charset val="128"/>
    </font>
    <font>
      <sz val="11"/>
      <name val="FGP角ｺﾞｼｯｸ体Ca-L"/>
      <family val="3"/>
      <charset val="128"/>
    </font>
    <font>
      <sz val="11"/>
      <color theme="1"/>
      <name val="Meiryo UI"/>
      <family val="2"/>
      <charset val="128"/>
    </font>
    <font>
      <sz val="14"/>
      <name val="ＭＳ Ｐゴシック"/>
      <family val="3"/>
      <charset val="128"/>
    </font>
    <font>
      <sz val="6"/>
      <name val="Meiryo UI"/>
      <family val="2"/>
      <charset val="128"/>
    </font>
    <font>
      <sz val="10.5"/>
      <name val="ＭＳ ゴシック"/>
      <family val="3"/>
      <charset val="128"/>
    </font>
    <font>
      <sz val="10.5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ゴシック"/>
      <family val="3"/>
      <charset val="128"/>
    </font>
    <font>
      <sz val="11"/>
      <name val="ＭＳ Ｐゴシック"/>
      <family val="2"/>
      <charset val="128"/>
      <scheme val="minor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b/>
      <u/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3"/>
      <name val="ＭＳ 明朝"/>
      <family val="1"/>
      <charset val="128"/>
    </font>
    <font>
      <b/>
      <i/>
      <sz val="10"/>
      <name val="ＭＳ 明朝"/>
      <family val="1"/>
      <charset val="128"/>
    </font>
    <font>
      <vertAlign val="superscript"/>
      <sz val="10"/>
      <name val="ＭＳ 明朝"/>
      <family val="1"/>
      <charset val="128"/>
    </font>
    <font>
      <sz val="10"/>
      <color indexed="48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7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2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9">
    <xf numFmtId="0" fontId="0" fillId="0" borderId="0">
      <alignment vertical="center"/>
    </xf>
    <xf numFmtId="0" fontId="4" fillId="0" borderId="0"/>
    <xf numFmtId="1" fontId="8" fillId="0" borderId="0"/>
    <xf numFmtId="0" fontId="3" fillId="0" borderId="0">
      <alignment vertical="center"/>
    </xf>
    <xf numFmtId="0" fontId="14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0" borderId="0"/>
    <xf numFmtId="0" fontId="5" fillId="0" borderId="0"/>
    <xf numFmtId="38" fontId="11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25" fillId="0" borderId="0"/>
    <xf numFmtId="0" fontId="27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2" fillId="0" borderId="0"/>
    <xf numFmtId="0" fontId="11" fillId="0" borderId="0"/>
    <xf numFmtId="38" fontId="1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>
      <alignment vertical="center"/>
    </xf>
    <xf numFmtId="0" fontId="12" fillId="0" borderId="0"/>
    <xf numFmtId="0" fontId="11" fillId="0" borderId="0"/>
    <xf numFmtId="0" fontId="4" fillId="0" borderId="0"/>
    <xf numFmtId="0" fontId="34" fillId="0" borderId="0"/>
    <xf numFmtId="0" fontId="4" fillId="0" borderId="0"/>
    <xf numFmtId="0" fontId="4" fillId="0" borderId="0">
      <alignment vertical="center"/>
    </xf>
  </cellStyleXfs>
  <cellXfs count="82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shrinkToFit="1"/>
    </xf>
    <xf numFmtId="1" fontId="5" fillId="0" borderId="0" xfId="1" applyNumberFormat="1" applyFont="1" applyAlignment="1">
      <alignment shrinkToFit="1"/>
    </xf>
    <xf numFmtId="1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49" fontId="5" fillId="0" borderId="0" xfId="1" applyNumberFormat="1" applyFont="1" applyAlignment="1">
      <alignment horizontal="right"/>
    </xf>
    <xf numFmtId="49" fontId="5" fillId="0" borderId="0" xfId="1" applyNumberFormat="1" applyFont="1"/>
    <xf numFmtId="0" fontId="4" fillId="0" borderId="0" xfId="1" applyAlignment="1">
      <alignment vertical="center"/>
    </xf>
    <xf numFmtId="49" fontId="5" fillId="0" borderId="19" xfId="1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179" fontId="5" fillId="0" borderId="20" xfId="1" applyNumberFormat="1" applyFont="1" applyBorder="1" applyAlignment="1">
      <alignment horizontal="center" vertical="center"/>
    </xf>
    <xf numFmtId="179" fontId="5" fillId="0" borderId="23" xfId="1" applyNumberFormat="1" applyFont="1" applyBorder="1" applyAlignment="1">
      <alignment horizontal="center" vertical="center"/>
    </xf>
    <xf numFmtId="1" fontId="5" fillId="0" borderId="10" xfId="2" applyFont="1" applyBorder="1" applyAlignment="1">
      <alignment horizontal="left" vertical="center"/>
    </xf>
    <xf numFmtId="180" fontId="5" fillId="0" borderId="0" xfId="2" applyNumberFormat="1" applyFont="1" applyAlignment="1">
      <alignment horizontal="center" vertical="center"/>
    </xf>
    <xf numFmtId="2" fontId="5" fillId="0" borderId="0" xfId="2" applyNumberFormat="1" applyFont="1" applyAlignment="1">
      <alignment vertical="center"/>
    </xf>
    <xf numFmtId="180" fontId="5" fillId="0" borderId="0" xfId="3" applyNumberFormat="1" applyFont="1" applyAlignment="1">
      <alignment horizontal="center" vertical="center"/>
    </xf>
    <xf numFmtId="1" fontId="5" fillId="0" borderId="0" xfId="3" applyNumberFormat="1" applyFont="1" applyAlignment="1">
      <alignment horizontal="center" vertical="center"/>
    </xf>
    <xf numFmtId="1" fontId="5" fillId="0" borderId="0" xfId="2" applyFont="1" applyAlignment="1">
      <alignment horizontal="center" vertical="center"/>
    </xf>
    <xf numFmtId="0" fontId="5" fillId="0" borderId="24" xfId="1" applyFont="1" applyBorder="1" applyAlignment="1">
      <alignment horizontal="center" vertical="center" shrinkToFit="1"/>
    </xf>
    <xf numFmtId="180" fontId="5" fillId="0" borderId="0" xfId="2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" fontId="5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80" fontId="5" fillId="0" borderId="0" xfId="3" applyNumberFormat="1" applyFont="1">
      <alignment vertical="center"/>
    </xf>
    <xf numFmtId="0" fontId="4" fillId="0" borderId="24" xfId="1" applyBorder="1" applyAlignment="1">
      <alignment vertical="center"/>
    </xf>
    <xf numFmtId="0" fontId="4" fillId="0" borderId="11" xfId="1" applyBorder="1" applyAlignment="1">
      <alignment vertical="center"/>
    </xf>
    <xf numFmtId="1" fontId="5" fillId="0" borderId="10" xfId="2" applyFont="1" applyBorder="1" applyAlignment="1">
      <alignment horizontal="right" vertical="center"/>
    </xf>
    <xf numFmtId="0" fontId="5" fillId="0" borderId="24" xfId="1" applyFont="1" applyBorder="1" applyAlignment="1">
      <alignment horizontal="center" vertical="center"/>
    </xf>
    <xf numFmtId="0" fontId="5" fillId="0" borderId="10" xfId="1" applyFont="1" applyBorder="1"/>
    <xf numFmtId="1" fontId="5" fillId="0" borderId="0" xfId="1" applyNumberFormat="1" applyFont="1"/>
    <xf numFmtId="0" fontId="5" fillId="0" borderId="24" xfId="1" applyFont="1" applyBorder="1" applyAlignment="1">
      <alignment horizontal="center"/>
    </xf>
    <xf numFmtId="0" fontId="5" fillId="0" borderId="11" xfId="1" applyFont="1" applyBorder="1"/>
    <xf numFmtId="0" fontId="5" fillId="0" borderId="24" xfId="1" applyFont="1" applyBorder="1"/>
    <xf numFmtId="0" fontId="5" fillId="0" borderId="0" xfId="3" applyFont="1">
      <alignment vertical="center"/>
    </xf>
    <xf numFmtId="0" fontId="5" fillId="0" borderId="10" xfId="3" applyFont="1" applyBorder="1">
      <alignment vertical="center"/>
    </xf>
    <xf numFmtId="176" fontId="5" fillId="0" borderId="0" xfId="1" applyNumberFormat="1" applyFont="1" applyAlignment="1">
      <alignment vertical="center"/>
    </xf>
    <xf numFmtId="180" fontId="5" fillId="0" borderId="0" xfId="1" applyNumberFormat="1" applyFont="1" applyAlignment="1">
      <alignment vertical="center"/>
    </xf>
    <xf numFmtId="1" fontId="5" fillId="0" borderId="0" xfId="2" applyFont="1" applyAlignment="1">
      <alignment vertical="center"/>
    </xf>
    <xf numFmtId="182" fontId="5" fillId="0" borderId="0" xfId="1" applyNumberFormat="1" applyFont="1" applyAlignment="1">
      <alignment vertical="center"/>
    </xf>
    <xf numFmtId="49" fontId="5" fillId="0" borderId="25" xfId="1" applyNumberFormat="1" applyFont="1" applyBorder="1" applyAlignment="1">
      <alignment horizontal="center" vertical="center"/>
    </xf>
    <xf numFmtId="0" fontId="5" fillId="0" borderId="4" xfId="1" applyFont="1" applyBorder="1"/>
    <xf numFmtId="0" fontId="5" fillId="0" borderId="4" xfId="1" applyFont="1" applyBorder="1" applyAlignment="1">
      <alignment shrinkToFit="1"/>
    </xf>
    <xf numFmtId="1" fontId="5" fillId="0" borderId="26" xfId="2" applyFont="1" applyBorder="1" applyAlignment="1">
      <alignment horizontal="right" vertical="center"/>
    </xf>
    <xf numFmtId="1" fontId="5" fillId="0" borderId="4" xfId="2" quotePrefix="1" applyFont="1" applyBorder="1" applyAlignment="1">
      <alignment horizontal="center" vertical="center"/>
    </xf>
    <xf numFmtId="0" fontId="5" fillId="0" borderId="4" xfId="1" applyFont="1" applyBorder="1" applyAlignment="1">
      <alignment vertical="center"/>
    </xf>
    <xf numFmtId="176" fontId="5" fillId="0" borderId="4" xfId="2" applyNumberFormat="1" applyFont="1" applyBorder="1" applyAlignment="1">
      <alignment vertical="center"/>
    </xf>
    <xf numFmtId="2" fontId="5" fillId="0" borderId="4" xfId="1" applyNumberFormat="1" applyFont="1" applyBorder="1" applyAlignment="1">
      <alignment vertical="center"/>
    </xf>
    <xf numFmtId="1" fontId="5" fillId="0" borderId="4" xfId="2" applyFont="1" applyBorder="1" applyAlignment="1">
      <alignment horizontal="center" vertical="center"/>
    </xf>
    <xf numFmtId="0" fontId="5" fillId="0" borderId="27" xfId="1" applyFont="1" applyBorder="1" applyAlignment="1">
      <alignment vertical="center"/>
    </xf>
    <xf numFmtId="0" fontId="5" fillId="0" borderId="28" xfId="1" applyFont="1" applyBorder="1" applyAlignment="1">
      <alignment horizontal="center" vertical="center" shrinkToFit="1"/>
    </xf>
    <xf numFmtId="179" fontId="5" fillId="0" borderId="4" xfId="1" applyNumberFormat="1" applyFont="1" applyBorder="1" applyAlignment="1">
      <alignment vertical="center"/>
    </xf>
    <xf numFmtId="179" fontId="5" fillId="0" borderId="29" xfId="1" applyNumberFormat="1" applyFont="1" applyBorder="1" applyAlignment="1">
      <alignment vertical="center"/>
    </xf>
    <xf numFmtId="180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79" fontId="5" fillId="0" borderId="0" xfId="1" applyNumberFormat="1" applyFont="1" applyAlignment="1">
      <alignment vertical="center"/>
    </xf>
    <xf numFmtId="179" fontId="5" fillId="0" borderId="11" xfId="1" applyNumberFormat="1" applyFont="1" applyBorder="1" applyAlignment="1">
      <alignment vertical="center"/>
    </xf>
    <xf numFmtId="1" fontId="5" fillId="0" borderId="0" xfId="1" applyNumberFormat="1" applyFont="1" applyAlignment="1">
      <alignment vertical="center"/>
    </xf>
    <xf numFmtId="1" fontId="5" fillId="0" borderId="0" xfId="0" applyNumberFormat="1" applyFont="1">
      <alignment vertical="center"/>
    </xf>
    <xf numFmtId="185" fontId="5" fillId="0" borderId="0" xfId="1" applyNumberFormat="1" applyFont="1" applyAlignment="1">
      <alignment vertical="center"/>
    </xf>
    <xf numFmtId="185" fontId="5" fillId="0" borderId="11" xfId="1" applyNumberFormat="1" applyFont="1" applyBorder="1" applyAlignment="1">
      <alignment vertical="center"/>
    </xf>
    <xf numFmtId="176" fontId="5" fillId="0" borderId="0" xfId="2" applyNumberFormat="1" applyFont="1" applyAlignment="1">
      <alignment vertical="center"/>
    </xf>
    <xf numFmtId="2" fontId="5" fillId="0" borderId="0" xfId="1" applyNumberFormat="1" applyFont="1" applyAlignment="1">
      <alignment vertical="center"/>
    </xf>
    <xf numFmtId="181" fontId="5" fillId="0" borderId="0" xfId="1" applyNumberFormat="1" applyFont="1" applyAlignment="1">
      <alignment vertical="center"/>
    </xf>
    <xf numFmtId="181" fontId="5" fillId="0" borderId="11" xfId="1" applyNumberFormat="1" applyFont="1" applyBorder="1" applyAlignment="1">
      <alignment vertical="center"/>
    </xf>
    <xf numFmtId="2" fontId="5" fillId="0" borderId="0" xfId="2" applyNumberFormat="1" applyFont="1" applyAlignment="1">
      <alignment horizontal="center" vertical="center"/>
    </xf>
    <xf numFmtId="182" fontId="5" fillId="0" borderId="11" xfId="1" applyNumberFormat="1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176" fontId="5" fillId="0" borderId="0" xfId="2" applyNumberFormat="1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79" fontId="5" fillId="0" borderId="0" xfId="1" applyNumberFormat="1" applyFont="1" applyAlignment="1">
      <alignment horizontal="right" vertical="center"/>
    </xf>
    <xf numFmtId="179" fontId="5" fillId="0" borderId="11" xfId="1" applyNumberFormat="1" applyFont="1" applyBorder="1" applyAlignment="1">
      <alignment horizontal="right" vertical="center"/>
    </xf>
    <xf numFmtId="0" fontId="5" fillId="0" borderId="17" xfId="1" applyFont="1" applyBorder="1" applyAlignment="1">
      <alignment horizontal="center" vertical="center"/>
    </xf>
    <xf numFmtId="1" fontId="5" fillId="0" borderId="0" xfId="2" quotePrefix="1" applyFont="1" applyAlignment="1">
      <alignment horizontal="center" vertical="center"/>
    </xf>
    <xf numFmtId="0" fontId="5" fillId="0" borderId="0" xfId="1" quotePrefix="1" applyFont="1"/>
    <xf numFmtId="0" fontId="17" fillId="0" borderId="17" xfId="0" applyFont="1" applyBorder="1">
      <alignment vertical="center"/>
    </xf>
    <xf numFmtId="0" fontId="20" fillId="0" borderId="0" xfId="7" applyFont="1"/>
    <xf numFmtId="0" fontId="20" fillId="0" borderId="0" xfId="7" applyFont="1" applyAlignment="1">
      <alignment horizontal="left"/>
    </xf>
    <xf numFmtId="179" fontId="20" fillId="0" borderId="0" xfId="7" applyNumberFormat="1" applyFont="1"/>
    <xf numFmtId="0" fontId="20" fillId="0" borderId="12" xfId="6" applyFont="1" applyBorder="1" applyAlignment="1">
      <alignment horizontal="center"/>
    </xf>
    <xf numFmtId="0" fontId="20" fillId="0" borderId="31" xfId="6" applyFont="1" applyBorder="1" applyAlignment="1">
      <alignment horizontal="center"/>
    </xf>
    <xf numFmtId="0" fontId="20" fillId="0" borderId="30" xfId="6" applyFont="1" applyBorder="1" applyAlignment="1">
      <alignment horizontal="center" justifyLastLine="1"/>
    </xf>
    <xf numFmtId="38" fontId="22" fillId="0" borderId="30" xfId="8" applyFont="1" applyBorder="1" applyAlignment="1">
      <alignment horizontal="center"/>
    </xf>
    <xf numFmtId="0" fontId="20" fillId="0" borderId="31" xfId="6" applyFont="1" applyBorder="1" applyAlignment="1">
      <alignment horizontal="center" justifyLastLine="1"/>
    </xf>
    <xf numFmtId="38" fontId="20" fillId="0" borderId="31" xfId="8" applyFont="1" applyBorder="1" applyAlignment="1">
      <alignment horizontal="center"/>
    </xf>
    <xf numFmtId="0" fontId="20" fillId="0" borderId="0" xfId="7" applyFont="1" applyAlignment="1">
      <alignment horizontal="center"/>
    </xf>
    <xf numFmtId="179" fontId="20" fillId="0" borderId="0" xfId="7" applyNumberFormat="1" applyFont="1" applyAlignment="1">
      <alignment horizontal="center"/>
    </xf>
    <xf numFmtId="0" fontId="20" fillId="0" borderId="24" xfId="7" applyFont="1" applyBorder="1" applyAlignment="1">
      <alignment horizontal="left"/>
    </xf>
    <xf numFmtId="0" fontId="20" fillId="0" borderId="34" xfId="7" applyFont="1" applyBorder="1" applyAlignment="1">
      <alignment horizontal="left"/>
    </xf>
    <xf numFmtId="0" fontId="20" fillId="0" borderId="24" xfId="7" applyFont="1" applyBorder="1" applyAlignment="1">
      <alignment horizontal="center"/>
    </xf>
    <xf numFmtId="38" fontId="20" fillId="0" borderId="24" xfId="8" applyFont="1" applyFill="1" applyBorder="1" applyAlignment="1">
      <alignment horizontal="center"/>
    </xf>
    <xf numFmtId="0" fontId="20" fillId="0" borderId="31" xfId="7" applyFont="1" applyBorder="1" applyAlignment="1">
      <alignment horizontal="left" shrinkToFit="1"/>
    </xf>
    <xf numFmtId="0" fontId="20" fillId="0" borderId="36" xfId="7" applyFont="1" applyBorder="1" applyAlignment="1">
      <alignment horizontal="left" shrinkToFit="1"/>
    </xf>
    <xf numFmtId="0" fontId="20" fillId="0" borderId="31" xfId="7" applyFont="1" applyBorder="1" applyAlignment="1">
      <alignment horizontal="center" shrinkToFit="1"/>
    </xf>
    <xf numFmtId="38" fontId="20" fillId="0" borderId="31" xfId="8" applyFont="1" applyFill="1" applyBorder="1" applyAlignment="1">
      <alignment horizontal="center" shrinkToFit="1"/>
    </xf>
    <xf numFmtId="0" fontId="20" fillId="0" borderId="0" xfId="7" applyFont="1" applyAlignment="1">
      <alignment horizontal="center" shrinkToFit="1"/>
    </xf>
    <xf numFmtId="179" fontId="20" fillId="0" borderId="0" xfId="7" applyNumberFormat="1" applyFont="1" applyAlignment="1">
      <alignment horizontal="center" shrinkToFit="1"/>
    </xf>
    <xf numFmtId="0" fontId="20" fillId="0" borderId="30" xfId="7" applyFont="1" applyBorder="1" applyAlignment="1">
      <alignment horizontal="left" shrinkToFit="1"/>
    </xf>
    <xf numFmtId="0" fontId="20" fillId="0" borderId="22" xfId="7" applyFont="1" applyBorder="1" applyAlignment="1">
      <alignment horizontal="left" shrinkToFit="1"/>
    </xf>
    <xf numFmtId="0" fontId="20" fillId="0" borderId="30" xfId="7" applyFont="1" applyBorder="1" applyAlignment="1">
      <alignment horizontal="center" shrinkToFit="1"/>
    </xf>
    <xf numFmtId="0" fontId="20" fillId="0" borderId="30" xfId="7" applyFont="1" applyBorder="1" applyAlignment="1">
      <alignment shrinkToFit="1"/>
    </xf>
    <xf numFmtId="0" fontId="20" fillId="0" borderId="0" xfId="7" applyFont="1" applyAlignment="1">
      <alignment horizontal="right" shrinkToFit="1"/>
    </xf>
    <xf numFmtId="179" fontId="20" fillId="0" borderId="0" xfId="7" applyNumberFormat="1" applyFont="1" applyAlignment="1">
      <alignment shrinkToFit="1"/>
    </xf>
    <xf numFmtId="0" fontId="20" fillId="0" borderId="0" xfId="7" applyFont="1" applyAlignment="1">
      <alignment shrinkToFit="1"/>
    </xf>
    <xf numFmtId="0" fontId="20" fillId="0" borderId="31" xfId="6" applyFont="1" applyBorder="1" applyAlignment="1">
      <alignment shrinkToFit="1"/>
    </xf>
    <xf numFmtId="0" fontId="20" fillId="0" borderId="24" xfId="6" applyFont="1" applyBorder="1" applyAlignment="1">
      <alignment shrinkToFit="1"/>
    </xf>
    <xf numFmtId="0" fontId="20" fillId="0" borderId="0" xfId="7" applyFont="1" applyAlignment="1">
      <alignment horizontal="center" wrapText="1"/>
    </xf>
    <xf numFmtId="0" fontId="20" fillId="0" borderId="24" xfId="13" applyFont="1" applyBorder="1" applyAlignment="1">
      <alignment shrinkToFit="1"/>
    </xf>
    <xf numFmtId="0" fontId="20" fillId="0" borderId="30" xfId="6" applyFont="1" applyBorder="1" applyAlignment="1">
      <alignment shrinkToFit="1"/>
    </xf>
    <xf numFmtId="0" fontId="20" fillId="0" borderId="24" xfId="7" applyFont="1" applyBorder="1" applyAlignment="1">
      <alignment horizontal="center" shrinkToFit="1"/>
    </xf>
    <xf numFmtId="0" fontId="20" fillId="0" borderId="31" xfId="13" applyFont="1" applyBorder="1" applyAlignment="1">
      <alignment shrinkToFit="1"/>
    </xf>
    <xf numFmtId="0" fontId="20" fillId="0" borderId="31" xfId="12" applyFont="1" applyBorder="1" applyAlignment="1">
      <alignment shrinkToFit="1"/>
    </xf>
    <xf numFmtId="0" fontId="20" fillId="0" borderId="35" xfId="12" applyFont="1" applyBorder="1" applyAlignment="1">
      <alignment shrinkToFit="1"/>
    </xf>
    <xf numFmtId="0" fontId="20" fillId="0" borderId="10" xfId="6" applyFont="1" applyBorder="1" applyAlignment="1">
      <alignment shrinkToFit="1"/>
    </xf>
    <xf numFmtId="0" fontId="20" fillId="0" borderId="35" xfId="6" applyFont="1" applyBorder="1" applyAlignment="1">
      <alignment shrinkToFit="1"/>
    </xf>
    <xf numFmtId="0" fontId="20" fillId="0" borderId="24" xfId="12" applyFont="1" applyBorder="1" applyAlignment="1">
      <alignment shrinkToFit="1"/>
    </xf>
    <xf numFmtId="0" fontId="20" fillId="0" borderId="30" xfId="6" applyFont="1" applyBorder="1" applyAlignment="1">
      <alignment horizontal="center"/>
    </xf>
    <xf numFmtId="0" fontId="20" fillId="0" borderId="31" xfId="12" applyFont="1" applyBorder="1" applyAlignment="1">
      <alignment horizontal="center" shrinkToFit="1"/>
    </xf>
    <xf numFmtId="187" fontId="20" fillId="0" borderId="24" xfId="10" applyNumberFormat="1" applyFont="1" applyBorder="1" applyAlignment="1">
      <alignment horizontal="right" justifyLastLine="1"/>
    </xf>
    <xf numFmtId="0" fontId="20" fillId="0" borderId="24" xfId="7" applyFont="1" applyBorder="1" applyAlignment="1">
      <alignment horizontal="left" shrinkToFit="1"/>
    </xf>
    <xf numFmtId="0" fontId="20" fillId="0" borderId="34" xfId="7" applyFont="1" applyBorder="1" applyAlignment="1">
      <alignment horizontal="left" shrinkToFit="1"/>
    </xf>
    <xf numFmtId="0" fontId="20" fillId="0" borderId="24" xfId="17" applyFont="1" applyBorder="1" applyAlignment="1">
      <alignment horizontal="center" shrinkToFit="1"/>
    </xf>
    <xf numFmtId="0" fontId="20" fillId="0" borderId="10" xfId="13" applyFont="1" applyBorder="1" applyAlignment="1">
      <alignment shrinkToFit="1"/>
    </xf>
    <xf numFmtId="0" fontId="20" fillId="0" borderId="36" xfId="12" applyFont="1" applyBorder="1" applyAlignment="1">
      <alignment shrinkToFit="1"/>
    </xf>
    <xf numFmtId="0" fontId="20" fillId="0" borderId="31" xfId="18" applyFont="1" applyBorder="1" applyAlignment="1">
      <alignment shrinkToFit="1"/>
    </xf>
    <xf numFmtId="0" fontId="20" fillId="0" borderId="31" xfId="18" applyFont="1" applyBorder="1" applyAlignment="1">
      <alignment horizontal="center" shrinkToFit="1"/>
    </xf>
    <xf numFmtId="38" fontId="20" fillId="0" borderId="31" xfId="10" applyFont="1" applyFill="1" applyBorder="1" applyAlignment="1">
      <alignment shrinkToFit="1"/>
    </xf>
    <xf numFmtId="0" fontId="20" fillId="0" borderId="30" xfId="7" applyFont="1" applyBorder="1" applyAlignment="1">
      <alignment horizontal="left" wrapText="1"/>
    </xf>
    <xf numFmtId="187" fontId="20" fillId="0" borderId="30" xfId="10" applyNumberFormat="1" applyFont="1" applyFill="1" applyBorder="1" applyAlignment="1">
      <alignment shrinkToFit="1"/>
    </xf>
    <xf numFmtId="187" fontId="20" fillId="0" borderId="31" xfId="10" applyNumberFormat="1" applyFont="1" applyFill="1" applyBorder="1" applyAlignment="1">
      <alignment shrinkToFit="1"/>
    </xf>
    <xf numFmtId="38" fontId="20" fillId="0" borderId="24" xfId="8" applyFont="1" applyFill="1" applyBorder="1" applyAlignment="1">
      <alignment horizontal="right" shrinkToFit="1"/>
    </xf>
    <xf numFmtId="0" fontId="20" fillId="0" borderId="34" xfId="6" applyFont="1" applyBorder="1" applyAlignment="1">
      <alignment horizontal="center" shrinkToFit="1"/>
    </xf>
    <xf numFmtId="188" fontId="20" fillId="0" borderId="36" xfId="6" applyNumberFormat="1" applyFont="1" applyBorder="1" applyAlignment="1">
      <alignment horizontal="center" shrinkToFit="1"/>
    </xf>
    <xf numFmtId="38" fontId="20" fillId="0" borderId="30" xfId="8" applyFont="1" applyFill="1" applyBorder="1" applyAlignment="1">
      <alignment horizontal="right" shrinkToFit="1"/>
    </xf>
    <xf numFmtId="0" fontId="20" fillId="0" borderId="22" xfId="6" applyFont="1" applyBorder="1" applyAlignment="1">
      <alignment horizontal="center" shrinkToFit="1"/>
    </xf>
    <xf numFmtId="0" fontId="20" fillId="0" borderId="30" xfId="7" quotePrefix="1" applyFont="1" applyBorder="1" applyAlignment="1">
      <alignment horizontal="left" shrinkToFit="1"/>
    </xf>
    <xf numFmtId="176" fontId="20" fillId="0" borderId="10" xfId="11" applyNumberFormat="1" applyFont="1" applyBorder="1" applyAlignment="1">
      <alignment horizontal="right" justifyLastLine="1"/>
    </xf>
    <xf numFmtId="0" fontId="20" fillId="0" borderId="24" xfId="6" applyFont="1" applyBorder="1" applyAlignment="1">
      <alignment horizontal="center" shrinkToFit="1"/>
    </xf>
    <xf numFmtId="0" fontId="4" fillId="0" borderId="10" xfId="6" applyBorder="1" applyAlignment="1">
      <alignment horizontal="distributed" justifyLastLine="1"/>
    </xf>
    <xf numFmtId="0" fontId="4" fillId="0" borderId="0" xfId="6" applyAlignment="1">
      <alignment horizontal="distributed" justifyLastLine="1"/>
    </xf>
    <xf numFmtId="0" fontId="4" fillId="0" borderId="0" xfId="6" applyAlignment="1">
      <alignment horizontal="center" justifyLastLine="1"/>
    </xf>
    <xf numFmtId="1" fontId="4" fillId="0" borderId="0" xfId="6" applyNumberFormat="1" applyAlignment="1">
      <alignment horizontal="right" justifyLastLine="1"/>
    </xf>
    <xf numFmtId="180" fontId="4" fillId="0" borderId="0" xfId="6" applyNumberFormat="1" applyAlignment="1">
      <alignment horizontal="right" justifyLastLine="1"/>
    </xf>
    <xf numFmtId="0" fontId="4" fillId="0" borderId="0" xfId="6"/>
    <xf numFmtId="0" fontId="20" fillId="0" borderId="24" xfId="19" applyFont="1" applyBorder="1" applyAlignment="1">
      <alignment shrinkToFit="1"/>
    </xf>
    <xf numFmtId="0" fontId="20" fillId="0" borderId="10" xfId="19" applyFont="1" applyBorder="1" applyAlignment="1">
      <alignment shrinkToFit="1"/>
    </xf>
    <xf numFmtId="0" fontId="20" fillId="0" borderId="24" xfId="6" applyFont="1" applyBorder="1" applyAlignment="1">
      <alignment horizontal="center"/>
    </xf>
    <xf numFmtId="40" fontId="20" fillId="0" borderId="10" xfId="20" applyNumberFormat="1" applyFont="1" applyFill="1" applyBorder="1" applyAlignment="1">
      <alignment shrinkToFit="1"/>
    </xf>
    <xf numFmtId="180" fontId="20" fillId="0" borderId="0" xfId="7" applyNumberFormat="1" applyFont="1" applyAlignment="1">
      <alignment horizontal="center" shrinkToFit="1"/>
    </xf>
    <xf numFmtId="0" fontId="20" fillId="0" borderId="35" xfId="13" applyFont="1" applyBorder="1" applyAlignment="1">
      <alignment shrinkToFit="1"/>
    </xf>
    <xf numFmtId="0" fontId="20" fillId="0" borderId="10" xfId="12" applyFont="1" applyBorder="1" applyAlignment="1">
      <alignment vertical="center" shrinkToFit="1"/>
    </xf>
    <xf numFmtId="40" fontId="20" fillId="0" borderId="35" xfId="20" applyNumberFormat="1" applyFont="1" applyFill="1" applyBorder="1" applyAlignment="1">
      <alignment shrinkToFit="1"/>
    </xf>
    <xf numFmtId="176" fontId="20" fillId="0" borderId="10" xfId="12" applyNumberFormat="1" applyFont="1" applyBorder="1" applyAlignment="1">
      <alignment horizontal="right" justifyLastLine="1"/>
    </xf>
    <xf numFmtId="0" fontId="20" fillId="0" borderId="0" xfId="7" applyFont="1" applyAlignment="1">
      <alignment horizontal="left" shrinkToFit="1"/>
    </xf>
    <xf numFmtId="176" fontId="20" fillId="0" borderId="34" xfId="12" applyNumberFormat="1" applyFont="1" applyBorder="1" applyAlignment="1">
      <alignment horizontal="right" justifyLastLine="1"/>
    </xf>
    <xf numFmtId="0" fontId="20" fillId="0" borderId="34" xfId="6" applyFont="1" applyBorder="1" applyAlignment="1">
      <alignment horizontal="center"/>
    </xf>
    <xf numFmtId="0" fontId="20" fillId="0" borderId="33" xfId="7" applyFont="1" applyBorder="1" applyAlignment="1">
      <alignment horizontal="left" shrinkToFit="1"/>
    </xf>
    <xf numFmtId="176" fontId="20" fillId="0" borderId="36" xfId="12" applyNumberFormat="1" applyFont="1" applyBorder="1" applyAlignment="1">
      <alignment horizontal="right" justifyLastLine="1"/>
    </xf>
    <xf numFmtId="0" fontId="20" fillId="0" borderId="36" xfId="6" applyFont="1" applyBorder="1" applyAlignment="1">
      <alignment horizontal="center"/>
    </xf>
    <xf numFmtId="0" fontId="20" fillId="0" borderId="24" xfId="7" applyFont="1" applyBorder="1" applyAlignment="1">
      <alignment horizontal="left" wrapText="1"/>
    </xf>
    <xf numFmtId="0" fontId="20" fillId="0" borderId="34" xfId="6" applyFont="1" applyBorder="1" applyAlignment="1">
      <alignment shrinkToFit="1"/>
    </xf>
    <xf numFmtId="0" fontId="20" fillId="0" borderId="36" xfId="6" applyFont="1" applyBorder="1" applyAlignment="1">
      <alignment shrinkToFit="1"/>
    </xf>
    <xf numFmtId="187" fontId="20" fillId="0" borderId="35" xfId="20" applyNumberFormat="1" applyFont="1" applyFill="1" applyBorder="1" applyAlignment="1">
      <alignment shrinkToFit="1"/>
    </xf>
    <xf numFmtId="0" fontId="20" fillId="0" borderId="30" xfId="19" applyFont="1" applyBorder="1" applyAlignment="1">
      <alignment shrinkToFit="1"/>
    </xf>
    <xf numFmtId="0" fontId="20" fillId="0" borderId="20" xfId="19" applyFont="1" applyBorder="1" applyAlignment="1">
      <alignment shrinkToFit="1"/>
    </xf>
    <xf numFmtId="0" fontId="20" fillId="0" borderId="30" xfId="13" applyFont="1" applyBorder="1" applyAlignment="1">
      <alignment shrinkToFit="1"/>
    </xf>
    <xf numFmtId="38" fontId="20" fillId="0" borderId="0" xfId="8" applyFont="1" applyFill="1" applyAlignment="1"/>
    <xf numFmtId="38" fontId="20" fillId="0" borderId="31" xfId="5" applyFont="1" applyBorder="1" applyAlignment="1">
      <alignment horizontal="right" justifyLastLine="1"/>
    </xf>
    <xf numFmtId="40" fontId="20" fillId="0" borderId="31" xfId="10" applyNumberFormat="1" applyFont="1" applyFill="1" applyBorder="1" applyAlignment="1">
      <alignment shrinkToFit="1"/>
    </xf>
    <xf numFmtId="187" fontId="20" fillId="0" borderId="10" xfId="20" applyNumberFormat="1" applyFont="1" applyFill="1" applyBorder="1" applyAlignment="1">
      <alignment shrinkToFit="1"/>
    </xf>
    <xf numFmtId="1" fontId="5" fillId="0" borderId="0" xfId="3" applyNumberFormat="1" applyFont="1">
      <alignment vertical="center"/>
    </xf>
    <xf numFmtId="180" fontId="5" fillId="0" borderId="0" xfId="2" applyNumberFormat="1" applyFont="1" applyAlignment="1">
      <alignment horizontal="left" vertical="center"/>
    </xf>
    <xf numFmtId="0" fontId="32" fillId="0" borderId="0" xfId="23" applyFont="1" applyAlignment="1">
      <alignment vertical="center"/>
    </xf>
    <xf numFmtId="0" fontId="32" fillId="0" borderId="0" xfId="23" applyFont="1" applyAlignment="1">
      <alignment horizontal="right" vertical="center"/>
    </xf>
    <xf numFmtId="0" fontId="13" fillId="0" borderId="0" xfId="23" applyFont="1" applyAlignment="1">
      <alignment vertical="center"/>
    </xf>
    <xf numFmtId="0" fontId="33" fillId="0" borderId="40" xfId="23" applyFont="1" applyBorder="1" applyAlignment="1">
      <alignment horizontal="center" vertical="center"/>
    </xf>
    <xf numFmtId="0" fontId="33" fillId="0" borderId="41" xfId="23" applyFont="1" applyBorder="1" applyAlignment="1">
      <alignment horizontal="center" vertical="center"/>
    </xf>
    <xf numFmtId="179" fontId="33" fillId="0" borderId="41" xfId="23" applyNumberFormat="1" applyFont="1" applyBorder="1" applyAlignment="1">
      <alignment horizontal="center" vertical="center"/>
    </xf>
    <xf numFmtId="0" fontId="33" fillId="0" borderId="1" xfId="23" applyFont="1" applyBorder="1" applyAlignment="1">
      <alignment horizontal="center" vertical="center"/>
    </xf>
    <xf numFmtId="0" fontId="33" fillId="0" borderId="5" xfId="23" applyFont="1" applyBorder="1" applyAlignment="1">
      <alignment horizontal="center" vertical="center"/>
    </xf>
    <xf numFmtId="0" fontId="33" fillId="0" borderId="0" xfId="23" applyFont="1" applyAlignment="1">
      <alignment vertical="center"/>
    </xf>
    <xf numFmtId="0" fontId="33" fillId="0" borderId="13" xfId="23" applyFont="1" applyBorder="1" applyAlignment="1">
      <alignment horizontal="center" vertical="center"/>
    </xf>
    <xf numFmtId="2" fontId="5" fillId="0" borderId="24" xfId="1" applyNumberFormat="1" applyFont="1" applyBorder="1" applyAlignment="1">
      <alignment horizontal="center" vertical="center" shrinkToFit="1"/>
    </xf>
    <xf numFmtId="0" fontId="20" fillId="0" borderId="0" xfId="26" applyFont="1" applyAlignment="1">
      <alignment vertical="center"/>
    </xf>
    <xf numFmtId="0" fontId="20" fillId="0" borderId="0" xfId="26" applyFont="1" applyAlignment="1">
      <alignment horizontal="center" vertical="center"/>
    </xf>
    <xf numFmtId="179" fontId="35" fillId="0" borderId="0" xfId="23" applyNumberFormat="1" applyFont="1" applyAlignment="1">
      <alignment vertical="center"/>
    </xf>
    <xf numFmtId="185" fontId="35" fillId="0" borderId="0" xfId="23" applyNumberFormat="1" applyFont="1" applyAlignment="1">
      <alignment vertical="center"/>
    </xf>
    <xf numFmtId="0" fontId="35" fillId="0" borderId="0" xfId="23" applyFont="1" applyAlignment="1">
      <alignment vertical="center"/>
    </xf>
    <xf numFmtId="0" fontId="35" fillId="0" borderId="0" xfId="23" applyFont="1" applyAlignment="1">
      <alignment horizontal="right" vertical="center"/>
    </xf>
    <xf numFmtId="185" fontId="20" fillId="0" borderId="30" xfId="23" applyNumberFormat="1" applyFont="1" applyBorder="1" applyAlignment="1">
      <alignment vertical="center"/>
    </xf>
    <xf numFmtId="187" fontId="20" fillId="0" borderId="31" xfId="5" applyNumberFormat="1" applyFont="1" applyBorder="1" applyAlignment="1">
      <alignment horizontal="right" justifyLastLine="1"/>
    </xf>
    <xf numFmtId="0" fontId="36" fillId="0" borderId="0" xfId="0" applyFont="1" applyAlignment="1"/>
    <xf numFmtId="1" fontId="5" fillId="0" borderId="10" xfId="2" applyFont="1" applyBorder="1" applyAlignment="1">
      <alignment horizontal="center" vertical="center"/>
    </xf>
    <xf numFmtId="179" fontId="20" fillId="0" borderId="30" xfId="23" applyNumberFormat="1" applyFont="1" applyBorder="1" applyAlignment="1">
      <alignment vertical="center"/>
    </xf>
    <xf numFmtId="179" fontId="5" fillId="0" borderId="4" xfId="1" applyNumberFormat="1" applyFont="1" applyBorder="1"/>
    <xf numFmtId="0" fontId="20" fillId="0" borderId="35" xfId="24" applyFont="1" applyBorder="1" applyAlignment="1">
      <alignment horizontal="center" vertical="center"/>
    </xf>
    <xf numFmtId="2" fontId="20" fillId="0" borderId="0" xfId="7" applyNumberFormat="1" applyFont="1"/>
    <xf numFmtId="0" fontId="5" fillId="0" borderId="46" xfId="1" applyFont="1" applyBorder="1"/>
    <xf numFmtId="177" fontId="5" fillId="0" borderId="46" xfId="1" applyNumberFormat="1" applyFont="1" applyBorder="1" applyAlignment="1">
      <alignment horizontal="center"/>
    </xf>
    <xf numFmtId="178" fontId="5" fillId="0" borderId="46" xfId="1" applyNumberFormat="1" applyFont="1" applyBorder="1" applyAlignment="1">
      <alignment horizontal="left"/>
    </xf>
    <xf numFmtId="0" fontId="5" fillId="0" borderId="24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20" fillId="0" borderId="30" xfId="25" applyFont="1" applyBorder="1" applyAlignment="1">
      <alignment horizontal="center" vertical="center" shrinkToFit="1"/>
    </xf>
    <xf numFmtId="2" fontId="17" fillId="0" borderId="12" xfId="0" applyNumberFormat="1" applyFont="1" applyBorder="1">
      <alignment vertical="center"/>
    </xf>
    <xf numFmtId="176" fontId="17" fillId="0" borderId="12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Font="1" applyAlignment="1">
      <alignment horizontal="right"/>
    </xf>
    <xf numFmtId="0" fontId="17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1" fontId="17" fillId="0" borderId="0" xfId="0" applyNumberFormat="1" applyFont="1">
      <alignment vertical="center"/>
    </xf>
    <xf numFmtId="176" fontId="17" fillId="0" borderId="0" xfId="0" applyNumberFormat="1" applyFont="1" applyAlignment="1">
      <alignment horizontal="center" vertical="center"/>
    </xf>
    <xf numFmtId="2" fontId="17" fillId="0" borderId="0" xfId="0" applyNumberFormat="1" applyFont="1">
      <alignment vertical="center"/>
    </xf>
    <xf numFmtId="176" fontId="17" fillId="0" borderId="0" xfId="0" applyNumberFormat="1" applyFont="1">
      <alignment vertical="center"/>
    </xf>
    <xf numFmtId="1" fontId="17" fillId="0" borderId="30" xfId="0" applyNumberFormat="1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5" fillId="0" borderId="0" xfId="0" applyFont="1" applyAlignment="1"/>
    <xf numFmtId="192" fontId="5" fillId="0" borderId="0" xfId="5" applyNumberFormat="1" applyFont="1" applyBorder="1" applyAlignment="1">
      <alignment horizontal="center" vertical="center"/>
    </xf>
    <xf numFmtId="187" fontId="5" fillId="0" borderId="0" xfId="5" applyNumberFormat="1" applyFont="1" applyBorder="1" applyAlignment="1">
      <alignment horizontal="center" vertical="center"/>
    </xf>
    <xf numFmtId="194" fontId="5" fillId="0" borderId="0" xfId="2" applyNumberFormat="1" applyFont="1" applyAlignment="1">
      <alignment horizontal="center" vertical="center"/>
    </xf>
    <xf numFmtId="190" fontId="5" fillId="0" borderId="0" xfId="1" applyNumberFormat="1" applyFont="1" applyAlignment="1">
      <alignment vertical="center"/>
    </xf>
    <xf numFmtId="180" fontId="5" fillId="0" borderId="0" xfId="0" applyNumberFormat="1" applyFont="1">
      <alignment vertical="center"/>
    </xf>
    <xf numFmtId="191" fontId="5" fillId="0" borderId="0" xfId="2" applyNumberFormat="1" applyFont="1" applyAlignment="1">
      <alignment vertical="center"/>
    </xf>
    <xf numFmtId="183" fontId="5" fillId="0" borderId="0" xfId="1" applyNumberFormat="1" applyFont="1" applyAlignment="1">
      <alignment vertical="center"/>
    </xf>
    <xf numFmtId="183" fontId="5" fillId="0" borderId="0" xfId="0" applyNumberFormat="1" applyFont="1">
      <alignment vertical="center"/>
    </xf>
    <xf numFmtId="38" fontId="5" fillId="0" borderId="0" xfId="5" applyFont="1" applyBorder="1" applyAlignment="1">
      <alignment vertical="center"/>
    </xf>
    <xf numFmtId="2" fontId="5" fillId="0" borderId="0" xfId="3" applyNumberFormat="1" applyFont="1">
      <alignment vertical="center"/>
    </xf>
    <xf numFmtId="1" fontId="17" fillId="0" borderId="0" xfId="0" applyNumberFormat="1" applyFont="1" applyAlignment="1">
      <alignment horizontal="center" vertical="center" shrinkToFit="1"/>
    </xf>
    <xf numFmtId="195" fontId="17" fillId="0" borderId="0" xfId="0" applyNumberFormat="1" applyFont="1">
      <alignment vertical="center"/>
    </xf>
    <xf numFmtId="0" fontId="11" fillId="0" borderId="0" xfId="1" applyFont="1" applyAlignment="1">
      <alignment vertical="center"/>
    </xf>
    <xf numFmtId="193" fontId="5" fillId="0" borderId="0" xfId="2" applyNumberFormat="1" applyFont="1" applyAlignment="1">
      <alignment vertical="center"/>
    </xf>
    <xf numFmtId="189" fontId="5" fillId="0" borderId="0" xfId="5" applyNumberFormat="1" applyFont="1" applyFill="1" applyBorder="1" applyAlignment="1">
      <alignment vertical="center"/>
    </xf>
    <xf numFmtId="0" fontId="16" fillId="0" borderId="0" xfId="0" applyFont="1">
      <alignment vertical="center"/>
    </xf>
    <xf numFmtId="1" fontId="16" fillId="0" borderId="0" xfId="0" applyNumberFormat="1" applyFont="1">
      <alignment vertical="center"/>
    </xf>
    <xf numFmtId="187" fontId="5" fillId="0" borderId="0" xfId="5" applyNumberFormat="1" applyFont="1" applyBorder="1" applyAlignment="1">
      <alignment vertical="center"/>
    </xf>
    <xf numFmtId="192" fontId="5" fillId="0" borderId="0" xfId="5" applyNumberFormat="1" applyFont="1" applyBorder="1" applyAlignment="1">
      <alignment vertical="center"/>
    </xf>
    <xf numFmtId="0" fontId="11" fillId="0" borderId="19" xfId="1" applyFont="1" applyBorder="1"/>
    <xf numFmtId="0" fontId="11" fillId="0" borderId="0" xfId="1" applyFont="1"/>
    <xf numFmtId="0" fontId="11" fillId="0" borderId="34" xfId="1" applyFont="1" applyBorder="1"/>
    <xf numFmtId="0" fontId="5" fillId="0" borderId="19" xfId="1" applyFont="1" applyBorder="1" applyAlignment="1">
      <alignment shrinkToFit="1"/>
    </xf>
    <xf numFmtId="0" fontId="5" fillId="0" borderId="34" xfId="1" applyFont="1" applyBorder="1" applyAlignment="1">
      <alignment shrinkToFit="1"/>
    </xf>
    <xf numFmtId="187" fontId="5" fillId="0" borderId="0" xfId="5" applyNumberFormat="1" applyFont="1" applyAlignment="1">
      <alignment vertical="center"/>
    </xf>
    <xf numFmtId="1" fontId="5" fillId="0" borderId="10" xfId="2" applyFont="1" applyBorder="1" applyAlignment="1">
      <alignment vertical="center"/>
    </xf>
    <xf numFmtId="194" fontId="5" fillId="0" borderId="0" xfId="2" applyNumberFormat="1" applyFont="1" applyAlignment="1">
      <alignment vertical="center"/>
    </xf>
    <xf numFmtId="0" fontId="30" fillId="0" borderId="0" xfId="22" applyFont="1">
      <alignment vertical="center"/>
    </xf>
    <xf numFmtId="196" fontId="5" fillId="0" borderId="0" xfId="2" applyNumberFormat="1" applyFont="1" applyAlignment="1">
      <alignment vertical="center"/>
    </xf>
    <xf numFmtId="197" fontId="5" fillId="0" borderId="0" xfId="2" applyNumberFormat="1" applyFont="1" applyAlignment="1">
      <alignment vertical="center"/>
    </xf>
    <xf numFmtId="187" fontId="5" fillId="0" borderId="34" xfId="5" applyNumberFormat="1" applyFont="1" applyBorder="1" applyAlignment="1">
      <alignment vertical="center"/>
    </xf>
    <xf numFmtId="49" fontId="5" fillId="0" borderId="19" xfId="1" applyNumberFormat="1" applyFont="1" applyBorder="1" applyAlignment="1">
      <alignment vertical="center" shrinkToFit="1"/>
    </xf>
    <xf numFmtId="49" fontId="5" fillId="0" borderId="0" xfId="1" applyNumberFormat="1" applyFont="1" applyAlignment="1">
      <alignment vertical="center" shrinkToFit="1"/>
    </xf>
    <xf numFmtId="49" fontId="5" fillId="0" borderId="34" xfId="1" applyNumberFormat="1" applyFont="1" applyBorder="1" applyAlignment="1">
      <alignment vertical="center" shrinkToFit="1"/>
    </xf>
    <xf numFmtId="2" fontId="5" fillId="0" borderId="0" xfId="1" applyNumberFormat="1" applyFont="1"/>
    <xf numFmtId="185" fontId="20" fillId="2" borderId="44" xfId="23" applyNumberFormat="1" applyFont="1" applyFill="1" applyBorder="1" applyAlignment="1">
      <alignment vertical="center"/>
    </xf>
    <xf numFmtId="0" fontId="20" fillId="0" borderId="20" xfId="24" applyFont="1" applyBorder="1" applyAlignment="1">
      <alignment horizontal="center" vertical="center"/>
    </xf>
    <xf numFmtId="179" fontId="20" fillId="2" borderId="44" xfId="23" applyNumberFormat="1" applyFont="1" applyFill="1" applyBorder="1" applyAlignment="1">
      <alignment vertical="center"/>
    </xf>
    <xf numFmtId="0" fontId="20" fillId="0" borderId="31" xfId="25" applyFont="1" applyBorder="1" applyAlignment="1">
      <alignment horizontal="center" vertical="center" shrinkToFit="1"/>
    </xf>
    <xf numFmtId="0" fontId="20" fillId="0" borderId="8" xfId="24" applyFont="1" applyBorder="1" applyAlignment="1">
      <alignment horizontal="center" vertical="center"/>
    </xf>
    <xf numFmtId="0" fontId="20" fillId="0" borderId="51" xfId="25" applyFont="1" applyBorder="1" applyAlignment="1">
      <alignment horizontal="center" vertical="center" shrinkToFit="1"/>
    </xf>
    <xf numFmtId="179" fontId="20" fillId="2" borderId="3" xfId="23" applyNumberFormat="1" applyFont="1" applyFill="1" applyBorder="1" applyAlignment="1">
      <alignment vertical="center"/>
    </xf>
    <xf numFmtId="187" fontId="20" fillId="2" borderId="30" xfId="5" applyNumberFormat="1" applyFont="1" applyFill="1" applyBorder="1" applyAlignment="1">
      <alignment horizontal="center" vertical="center"/>
    </xf>
    <xf numFmtId="187" fontId="20" fillId="2" borderId="51" xfId="5" applyNumberFormat="1" applyFont="1" applyFill="1" applyBorder="1" applyAlignment="1">
      <alignment horizontal="center" vertical="center"/>
    </xf>
    <xf numFmtId="0" fontId="20" fillId="0" borderId="49" xfId="25" applyFont="1" applyBorder="1" applyAlignment="1">
      <alignment horizontal="center" vertical="center" shrinkToFit="1"/>
    </xf>
    <xf numFmtId="179" fontId="20" fillId="2" borderId="50" xfId="23" applyNumberFormat="1" applyFont="1" applyFill="1" applyBorder="1" applyAlignment="1">
      <alignment vertical="center"/>
    </xf>
    <xf numFmtId="187" fontId="20" fillId="2" borderId="30" xfId="5" applyNumberFormat="1" applyFont="1" applyFill="1" applyBorder="1" applyAlignment="1">
      <alignment vertical="center"/>
    </xf>
    <xf numFmtId="185" fontId="20" fillId="0" borderId="24" xfId="23" applyNumberFormat="1" applyFont="1" applyBorder="1" applyAlignment="1">
      <alignment vertical="center"/>
    </xf>
    <xf numFmtId="184" fontId="20" fillId="0" borderId="24" xfId="23" applyNumberFormat="1" applyFont="1" applyBorder="1" applyAlignment="1">
      <alignment vertical="center"/>
    </xf>
    <xf numFmtId="179" fontId="20" fillId="0" borderId="24" xfId="23" applyNumberFormat="1" applyFont="1" applyBorder="1" applyAlignment="1">
      <alignment vertical="center"/>
    </xf>
    <xf numFmtId="184" fontId="20" fillId="0" borderId="10" xfId="23" applyNumberFormat="1" applyFont="1" applyBorder="1" applyAlignment="1">
      <alignment vertical="center"/>
    </xf>
    <xf numFmtId="187" fontId="20" fillId="2" borderId="51" xfId="5" applyNumberFormat="1" applyFont="1" applyFill="1" applyBorder="1" applyAlignment="1">
      <alignment vertical="center"/>
    </xf>
    <xf numFmtId="179" fontId="20" fillId="0" borderId="30" xfId="23" applyNumberFormat="1" applyFont="1" applyBorder="1" applyAlignment="1">
      <alignment horizontal="center" vertical="center"/>
    </xf>
    <xf numFmtId="0" fontId="20" fillId="0" borderId="48" xfId="7" applyFont="1" applyBorder="1" applyAlignment="1">
      <alignment horizontal="center" vertical="center" shrinkToFit="1"/>
    </xf>
    <xf numFmtId="179" fontId="20" fillId="0" borderId="49" xfId="23" applyNumberFormat="1" applyFont="1" applyBorder="1" applyAlignment="1">
      <alignment horizontal="center" vertical="center"/>
    </xf>
    <xf numFmtId="185" fontId="20" fillId="0" borderId="49" xfId="23" applyNumberFormat="1" applyFont="1" applyBorder="1" applyAlignment="1">
      <alignment vertical="center"/>
    </xf>
    <xf numFmtId="179" fontId="20" fillId="0" borderId="49" xfId="23" applyNumberFormat="1" applyFont="1" applyBorder="1" applyAlignment="1">
      <alignment vertical="center"/>
    </xf>
    <xf numFmtId="0" fontId="20" fillId="0" borderId="26" xfId="25" applyFont="1" applyBorder="1" applyAlignment="1">
      <alignment horizontal="center" vertical="center" shrinkToFit="1"/>
    </xf>
    <xf numFmtId="179" fontId="20" fillId="0" borderId="28" xfId="23" applyNumberFormat="1" applyFont="1" applyBorder="1" applyAlignment="1">
      <alignment horizontal="center" vertical="center"/>
    </xf>
    <xf numFmtId="185" fontId="20" fillId="0" borderId="28" xfId="23" applyNumberFormat="1" applyFont="1" applyBorder="1" applyAlignment="1">
      <alignment vertical="center"/>
    </xf>
    <xf numFmtId="185" fontId="20" fillId="0" borderId="26" xfId="23" applyNumberFormat="1" applyFont="1" applyBorder="1" applyAlignment="1">
      <alignment vertical="center"/>
    </xf>
    <xf numFmtId="179" fontId="20" fillId="2" borderId="52" xfId="23" applyNumberFormat="1" applyFont="1" applyFill="1" applyBorder="1" applyAlignment="1">
      <alignment vertical="center"/>
    </xf>
    <xf numFmtId="0" fontId="20" fillId="0" borderId="9" xfId="6" applyFont="1" applyBorder="1" applyAlignment="1">
      <alignment horizontal="center" vertical="center" shrinkToFit="1"/>
    </xf>
    <xf numFmtId="0" fontId="20" fillId="0" borderId="53" xfId="25" applyFont="1" applyBorder="1" applyAlignment="1">
      <alignment horizontal="center" vertical="center" shrinkToFit="1"/>
    </xf>
    <xf numFmtId="179" fontId="20" fillId="0" borderId="53" xfId="23" applyNumberFormat="1" applyFont="1" applyBorder="1" applyAlignment="1">
      <alignment horizontal="center" vertical="center"/>
    </xf>
    <xf numFmtId="185" fontId="20" fillId="0" borderId="53" xfId="23" applyNumberFormat="1" applyFont="1" applyBorder="1" applyAlignment="1">
      <alignment vertical="center"/>
    </xf>
    <xf numFmtId="179" fontId="20" fillId="0" borderId="53" xfId="23" applyNumberFormat="1" applyFont="1" applyBorder="1" applyAlignment="1">
      <alignment vertical="center"/>
    </xf>
    <xf numFmtId="179" fontId="20" fillId="2" borderId="54" xfId="23" applyNumberFormat="1" applyFont="1" applyFill="1" applyBorder="1" applyAlignment="1">
      <alignment vertical="center"/>
    </xf>
    <xf numFmtId="195" fontId="5" fillId="0" borderId="0" xfId="1" applyNumberFormat="1" applyFont="1" applyAlignment="1">
      <alignment vertical="center"/>
    </xf>
    <xf numFmtId="195" fontId="5" fillId="0" borderId="0" xfId="2" applyNumberFormat="1" applyFont="1" applyAlignment="1">
      <alignment vertical="center"/>
    </xf>
    <xf numFmtId="0" fontId="20" fillId="0" borderId="34" xfId="13" applyFont="1" applyBorder="1" applyAlignment="1">
      <alignment shrinkToFit="1"/>
    </xf>
    <xf numFmtId="0" fontId="20" fillId="0" borderId="22" xfId="13" applyFont="1" applyBorder="1" applyAlignment="1">
      <alignment shrinkToFit="1"/>
    </xf>
    <xf numFmtId="0" fontId="20" fillId="0" borderId="36" xfId="13" applyFont="1" applyBorder="1" applyAlignment="1">
      <alignment shrinkToFit="1"/>
    </xf>
    <xf numFmtId="0" fontId="20" fillId="0" borderId="20" xfId="12" applyFont="1" applyBorder="1" applyAlignment="1">
      <alignment shrinkToFit="1"/>
    </xf>
    <xf numFmtId="0" fontId="20" fillId="0" borderId="30" xfId="12" applyFont="1" applyBorder="1" applyAlignment="1">
      <alignment horizontal="center" shrinkToFit="1"/>
    </xf>
    <xf numFmtId="187" fontId="20" fillId="0" borderId="30" xfId="10" applyNumberFormat="1" applyFont="1" applyBorder="1" applyAlignment="1">
      <alignment horizontal="right" justifyLastLine="1"/>
    </xf>
    <xf numFmtId="0" fontId="20" fillId="0" borderId="21" xfId="7" applyFont="1" applyBorder="1" applyAlignment="1">
      <alignment horizontal="left" shrinkToFit="1"/>
    </xf>
    <xf numFmtId="0" fontId="20" fillId="0" borderId="21" xfId="7" applyFont="1" applyBorder="1" applyAlignment="1">
      <alignment horizontal="center" shrinkToFit="1"/>
    </xf>
    <xf numFmtId="40" fontId="20" fillId="0" borderId="30" xfId="20" applyNumberFormat="1" applyFont="1" applyFill="1" applyBorder="1" applyAlignment="1">
      <alignment shrinkToFit="1"/>
    </xf>
    <xf numFmtId="187" fontId="20" fillId="0" borderId="31" xfId="20" applyNumberFormat="1" applyFont="1" applyFill="1" applyBorder="1" applyAlignment="1">
      <alignment shrinkToFit="1"/>
    </xf>
    <xf numFmtId="0" fontId="20" fillId="0" borderId="21" xfId="6" applyFont="1" applyBorder="1" applyAlignment="1">
      <alignment shrinkToFit="1"/>
    </xf>
    <xf numFmtId="0" fontId="20" fillId="0" borderId="21" xfId="6" applyFont="1" applyBorder="1" applyAlignment="1">
      <alignment horizontal="center" shrinkToFit="1"/>
    </xf>
    <xf numFmtId="0" fontId="20" fillId="0" borderId="30" xfId="6" applyFont="1" applyBorder="1" applyAlignment="1">
      <alignment horizontal="center" shrinkToFit="1"/>
    </xf>
    <xf numFmtId="0" fontId="20" fillId="0" borderId="21" xfId="11" applyFont="1" applyBorder="1" applyAlignment="1">
      <alignment vertical="center" shrinkToFit="1"/>
    </xf>
    <xf numFmtId="187" fontId="20" fillId="0" borderId="21" xfId="10" applyNumberFormat="1" applyFont="1" applyFill="1" applyBorder="1" applyAlignment="1">
      <alignment shrinkToFit="1"/>
    </xf>
    <xf numFmtId="0" fontId="20" fillId="0" borderId="21" xfId="7" applyFont="1" applyBorder="1" applyAlignment="1">
      <alignment shrinkToFit="1"/>
    </xf>
    <xf numFmtId="0" fontId="20" fillId="0" borderId="20" xfId="6" applyFont="1" applyBorder="1" applyAlignment="1">
      <alignment shrinkToFit="1"/>
    </xf>
    <xf numFmtId="1" fontId="36" fillId="0" borderId="0" xfId="0" applyNumberFormat="1" applyFont="1">
      <alignment vertical="center"/>
    </xf>
    <xf numFmtId="0" fontId="20" fillId="0" borderId="28" xfId="6" applyFont="1" applyBorder="1" applyAlignment="1">
      <alignment horizontal="center" vertical="center" shrinkToFit="1"/>
    </xf>
    <xf numFmtId="190" fontId="5" fillId="0" borderId="0" xfId="1" applyNumberFormat="1" applyFont="1" applyAlignment="1">
      <alignment horizontal="center" vertical="center"/>
    </xf>
    <xf numFmtId="0" fontId="20" fillId="0" borderId="22" xfId="6" applyFont="1" applyBorder="1" applyAlignment="1">
      <alignment shrinkToFit="1"/>
    </xf>
    <xf numFmtId="187" fontId="20" fillId="0" borderId="20" xfId="20" applyNumberFormat="1" applyFont="1" applyFill="1" applyBorder="1" applyAlignment="1">
      <alignment shrinkToFit="1"/>
    </xf>
    <xf numFmtId="0" fontId="20" fillId="0" borderId="21" xfId="7" applyFont="1" applyBorder="1" applyAlignment="1">
      <alignment horizontal="left" wrapText="1"/>
    </xf>
    <xf numFmtId="187" fontId="20" fillId="0" borderId="21" xfId="10" applyNumberFormat="1" applyFont="1" applyBorder="1" applyAlignment="1">
      <alignment horizontal="right" justifyLastLine="1"/>
    </xf>
    <xf numFmtId="179" fontId="20" fillId="2" borderId="55" xfId="23" applyNumberFormat="1" applyFont="1" applyFill="1" applyBorder="1" applyAlignment="1">
      <alignment horizontal="center" vertical="center"/>
    </xf>
    <xf numFmtId="179" fontId="20" fillId="2" borderId="55" xfId="23" applyNumberFormat="1" applyFont="1" applyFill="1" applyBorder="1" applyAlignment="1">
      <alignment vertical="center"/>
    </xf>
    <xf numFmtId="185" fontId="20" fillId="2" borderId="3" xfId="23" applyNumberFormat="1" applyFont="1" applyFill="1" applyBorder="1" applyAlignment="1">
      <alignment vertical="center"/>
    </xf>
    <xf numFmtId="185" fontId="20" fillId="0" borderId="53" xfId="23" applyNumberFormat="1" applyFont="1" applyBorder="1" applyAlignment="1">
      <alignment horizontal="center" vertical="center"/>
    </xf>
    <xf numFmtId="185" fontId="20" fillId="2" borderId="54" xfId="23" applyNumberFormat="1" applyFont="1" applyFill="1" applyBorder="1" applyAlignment="1">
      <alignment vertical="center"/>
    </xf>
    <xf numFmtId="0" fontId="32" fillId="0" borderId="0" xfId="23" applyFont="1" applyAlignment="1">
      <alignment horizontal="center" vertical="center"/>
    </xf>
    <xf numFmtId="0" fontId="20" fillId="0" borderId="53" xfId="7" applyFont="1" applyBorder="1" applyAlignment="1">
      <alignment horizontal="center" vertical="center" shrinkToFit="1"/>
    </xf>
    <xf numFmtId="0" fontId="20" fillId="0" borderId="51" xfId="7" applyFont="1" applyBorder="1" applyAlignment="1">
      <alignment horizontal="center" vertical="center" shrinkToFit="1"/>
    </xf>
    <xf numFmtId="179" fontId="20" fillId="0" borderId="51" xfId="23" applyNumberFormat="1" applyFont="1" applyBorder="1" applyAlignment="1">
      <alignment vertical="center"/>
    </xf>
    <xf numFmtId="179" fontId="20" fillId="0" borderId="7" xfId="23" applyNumberFormat="1" applyFont="1" applyBorder="1" applyAlignment="1">
      <alignment vertical="center"/>
    </xf>
    <xf numFmtId="0" fontId="30" fillId="0" borderId="0" xfId="22" applyFont="1" applyAlignment="1">
      <alignment horizontal="center" vertical="center"/>
    </xf>
    <xf numFmtId="0" fontId="13" fillId="0" borderId="0" xfId="23" applyFont="1" applyAlignment="1">
      <alignment horizontal="center" vertical="center"/>
    </xf>
    <xf numFmtId="0" fontId="35" fillId="0" borderId="0" xfId="23" applyFont="1" applyAlignment="1">
      <alignment horizontal="center" vertical="center"/>
    </xf>
    <xf numFmtId="0" fontId="20" fillId="0" borderId="53" xfId="6" applyFont="1" applyBorder="1" applyAlignment="1">
      <alignment horizontal="center" vertical="center" shrinkToFit="1"/>
    </xf>
    <xf numFmtId="0" fontId="20" fillId="0" borderId="51" xfId="6" applyFont="1" applyBorder="1" applyAlignment="1">
      <alignment horizontal="center" vertical="center" shrinkToFit="1"/>
    </xf>
    <xf numFmtId="38" fontId="20" fillId="2" borderId="51" xfId="5" applyFont="1" applyFill="1" applyBorder="1" applyAlignment="1">
      <alignment vertical="center"/>
    </xf>
    <xf numFmtId="0" fontId="5" fillId="0" borderId="19" xfId="1" applyFont="1" applyBorder="1"/>
    <xf numFmtId="2" fontId="5" fillId="0" borderId="0" xfId="1" applyNumberFormat="1" applyFont="1" applyAlignment="1">
      <alignment horizontal="center" vertical="center"/>
    </xf>
    <xf numFmtId="1" fontId="5" fillId="0" borderId="11" xfId="2" applyFont="1" applyBorder="1" applyAlignment="1">
      <alignment vertical="center"/>
    </xf>
    <xf numFmtId="1" fontId="5" fillId="0" borderId="24" xfId="2" applyFont="1" applyBorder="1" applyAlignment="1">
      <alignment vertical="center"/>
    </xf>
    <xf numFmtId="1" fontId="5" fillId="0" borderId="24" xfId="2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49" fontId="5" fillId="0" borderId="19" xfId="1" applyNumberFormat="1" applyFont="1" applyBorder="1" applyAlignment="1">
      <alignment horizontal="left" vertical="center"/>
    </xf>
    <xf numFmtId="185" fontId="5" fillId="0" borderId="0" xfId="1" applyNumberFormat="1" applyFont="1" applyAlignment="1">
      <alignment horizontal="right" vertical="center"/>
    </xf>
    <xf numFmtId="185" fontId="5" fillId="0" borderId="11" xfId="1" applyNumberFormat="1" applyFont="1" applyBorder="1" applyAlignment="1">
      <alignment horizontal="right" vertical="center"/>
    </xf>
    <xf numFmtId="1" fontId="5" fillId="0" borderId="0" xfId="2" applyFont="1" applyAlignment="1">
      <alignment horizontal="right" vertical="center"/>
    </xf>
    <xf numFmtId="49" fontId="5" fillId="0" borderId="19" xfId="1" applyNumberFormat="1" applyFont="1" applyBorder="1" applyAlignment="1">
      <alignment vertical="center"/>
    </xf>
    <xf numFmtId="0" fontId="20" fillId="0" borderId="37" xfId="6" applyFont="1" applyBorder="1" applyAlignment="1">
      <alignment horizontal="center" vertical="center" shrinkToFit="1"/>
    </xf>
    <xf numFmtId="0" fontId="20" fillId="0" borderId="30" xfId="6" applyFont="1" applyBorder="1" applyAlignment="1">
      <alignment horizontal="center" vertical="center" shrinkToFit="1"/>
    </xf>
    <xf numFmtId="0" fontId="5" fillId="0" borderId="10" xfId="1" applyFont="1" applyBorder="1" applyAlignment="1">
      <alignment vertical="center"/>
    </xf>
    <xf numFmtId="0" fontId="5" fillId="0" borderId="0" xfId="1" applyFont="1" applyAlignment="1">
      <alignment vertical="center" shrinkToFit="1"/>
    </xf>
    <xf numFmtId="0" fontId="5" fillId="0" borderId="4" xfId="1" applyFont="1" applyBorder="1" applyAlignment="1">
      <alignment vertical="center" shrinkToFit="1"/>
    </xf>
    <xf numFmtId="2" fontId="5" fillId="0" borderId="34" xfId="2" applyNumberFormat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34" xfId="1" applyNumberFormat="1" applyFont="1" applyBorder="1" applyAlignment="1">
      <alignment vertical="center"/>
    </xf>
    <xf numFmtId="0" fontId="11" fillId="0" borderId="34" xfId="1" applyFont="1" applyBorder="1" applyAlignment="1">
      <alignment vertical="center"/>
    </xf>
    <xf numFmtId="179" fontId="5" fillId="0" borderId="20" xfId="1" applyNumberFormat="1" applyFont="1" applyBorder="1" applyAlignment="1">
      <alignment horizontal="right" vertical="center"/>
    </xf>
    <xf numFmtId="179" fontId="5" fillId="0" borderId="23" xfId="1" applyNumberFormat="1" applyFont="1" applyBorder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186" fontId="5" fillId="0" borderId="10" xfId="1" applyNumberFormat="1" applyFont="1" applyBorder="1" applyAlignment="1">
      <alignment horizontal="right" vertical="center"/>
    </xf>
    <xf numFmtId="186" fontId="5" fillId="0" borderId="11" xfId="1" applyNumberFormat="1" applyFont="1" applyBorder="1" applyAlignment="1">
      <alignment horizontal="right" vertical="center"/>
    </xf>
    <xf numFmtId="182" fontId="5" fillId="0" borderId="0" xfId="1" applyNumberFormat="1" applyFont="1" applyAlignment="1">
      <alignment horizontal="right" vertical="center"/>
    </xf>
    <xf numFmtId="182" fontId="5" fillId="0" borderId="11" xfId="1" applyNumberFormat="1" applyFont="1" applyBorder="1" applyAlignment="1">
      <alignment horizontal="right" vertical="center"/>
    </xf>
    <xf numFmtId="179" fontId="5" fillId="0" borderId="4" xfId="1" applyNumberFormat="1" applyFont="1" applyBorder="1" applyAlignment="1">
      <alignment horizontal="right" vertical="center"/>
    </xf>
    <xf numFmtId="179" fontId="5" fillId="0" borderId="29" xfId="1" applyNumberFormat="1" applyFont="1" applyBorder="1" applyAlignment="1">
      <alignment horizontal="right" vertical="center"/>
    </xf>
    <xf numFmtId="1" fontId="5" fillId="0" borderId="11" xfId="2" applyFont="1" applyBorder="1" applyAlignment="1">
      <alignment horizontal="right" vertical="center"/>
    </xf>
    <xf numFmtId="179" fontId="33" fillId="0" borderId="53" xfId="23" applyNumberFormat="1" applyFont="1" applyBorder="1" applyAlignment="1">
      <alignment horizontal="center" vertical="center"/>
    </xf>
    <xf numFmtId="179" fontId="33" fillId="0" borderId="57" xfId="23" applyNumberFormat="1" applyFont="1" applyBorder="1" applyAlignment="1">
      <alignment horizontal="center" vertical="center"/>
    </xf>
    <xf numFmtId="38" fontId="20" fillId="2" borderId="31" xfId="5" applyFont="1" applyFill="1" applyBorder="1" applyAlignment="1">
      <alignment vertical="center"/>
    </xf>
    <xf numFmtId="40" fontId="20" fillId="2" borderId="31" xfId="5" applyNumberFormat="1" applyFont="1" applyFill="1" applyBorder="1" applyAlignment="1">
      <alignment vertical="center"/>
    </xf>
    <xf numFmtId="184" fontId="20" fillId="2" borderId="31" xfId="5" applyNumberFormat="1" applyFont="1" applyFill="1" applyBorder="1" applyAlignment="1">
      <alignment horizontal="center" vertical="center"/>
    </xf>
    <xf numFmtId="184" fontId="20" fillId="2" borderId="47" xfId="23" applyNumberFormat="1" applyFont="1" applyFill="1" applyBorder="1" applyAlignment="1">
      <alignment vertical="center"/>
    </xf>
    <xf numFmtId="0" fontId="20" fillId="0" borderId="0" xfId="6" applyFont="1" applyAlignment="1">
      <alignment horizontal="center" vertical="center" shrinkToFit="1"/>
    </xf>
    <xf numFmtId="0" fontId="20" fillId="0" borderId="0" xfId="7" applyFont="1" applyAlignment="1">
      <alignment horizontal="center" vertical="center" shrinkToFit="1"/>
    </xf>
    <xf numFmtId="0" fontId="20" fillId="0" borderId="0" xfId="25" applyFont="1" applyAlignment="1">
      <alignment horizontal="center" vertical="center" shrinkToFit="1"/>
    </xf>
    <xf numFmtId="185" fontId="20" fillId="0" borderId="0" xfId="23" applyNumberFormat="1" applyFont="1" applyAlignment="1">
      <alignment vertical="center"/>
    </xf>
    <xf numFmtId="179" fontId="20" fillId="0" borderId="0" xfId="23" applyNumberFormat="1" applyFont="1" applyAlignment="1">
      <alignment vertical="center"/>
    </xf>
    <xf numFmtId="184" fontId="20" fillId="0" borderId="0" xfId="23" applyNumberFormat="1" applyFont="1" applyAlignment="1">
      <alignment vertical="center"/>
    </xf>
    <xf numFmtId="0" fontId="33" fillId="0" borderId="64" xfId="23" applyFont="1" applyBorder="1" applyAlignment="1">
      <alignment horizontal="center" vertical="center"/>
    </xf>
    <xf numFmtId="0" fontId="33" fillId="0" borderId="65" xfId="23" applyFont="1" applyBorder="1" applyAlignment="1">
      <alignment horizontal="center" vertical="center"/>
    </xf>
    <xf numFmtId="0" fontId="33" fillId="0" borderId="46" xfId="23" applyFont="1" applyBorder="1" applyAlignment="1">
      <alignment horizontal="center" vertical="center"/>
    </xf>
    <xf numFmtId="179" fontId="33" fillId="0" borderId="65" xfId="23" applyNumberFormat="1" applyFont="1" applyBorder="1" applyAlignment="1">
      <alignment horizontal="center" vertical="center"/>
    </xf>
    <xf numFmtId="0" fontId="33" fillId="0" borderId="66" xfId="23" applyFont="1" applyBorder="1" applyAlignment="1">
      <alignment horizontal="center" vertical="center"/>
    </xf>
    <xf numFmtId="0" fontId="20" fillId="0" borderId="20" xfId="7" applyFont="1" applyBorder="1" applyAlignment="1">
      <alignment horizontal="center" vertical="center" shrinkToFit="1"/>
    </xf>
    <xf numFmtId="2" fontId="20" fillId="0" borderId="51" xfId="25" applyNumberFormat="1" applyFont="1" applyBorder="1" applyAlignment="1">
      <alignment horizontal="center" vertical="center" shrinkToFit="1"/>
    </xf>
    <xf numFmtId="0" fontId="20" fillId="0" borderId="0" xfId="23" applyFont="1" applyAlignment="1">
      <alignment horizontal="center" vertical="center"/>
    </xf>
    <xf numFmtId="192" fontId="20" fillId="0" borderId="31" xfId="10" applyNumberFormat="1" applyFont="1" applyFill="1" applyBorder="1" applyAlignment="1">
      <alignment shrinkToFit="1"/>
    </xf>
    <xf numFmtId="40" fontId="20" fillId="0" borderId="31" xfId="8" applyNumberFormat="1" applyFont="1" applyFill="1" applyBorder="1" applyAlignment="1">
      <alignment horizontal="right" shrinkToFit="1"/>
    </xf>
    <xf numFmtId="40" fontId="20" fillId="0" borderId="31" xfId="5" applyNumberFormat="1" applyFont="1" applyBorder="1" applyAlignment="1">
      <alignment horizontal="right" justifyLastLine="1"/>
    </xf>
    <xf numFmtId="0" fontId="20" fillId="0" borderId="10" xfId="12" applyFont="1" applyBorder="1" applyAlignment="1">
      <alignment shrinkToFit="1"/>
    </xf>
    <xf numFmtId="0" fontId="11" fillId="3" borderId="0" xfId="27" applyFont="1" applyFill="1" applyAlignment="1">
      <alignment horizontal="left" vertical="center"/>
    </xf>
    <xf numFmtId="0" fontId="11" fillId="3" borderId="0" xfId="27" applyFont="1" applyFill="1" applyAlignment="1">
      <alignment horizontal="left"/>
    </xf>
    <xf numFmtId="0" fontId="11" fillId="3" borderId="0" xfId="27" applyFont="1" applyFill="1" applyAlignment="1">
      <alignment horizontal="center" vertical="center"/>
    </xf>
    <xf numFmtId="0" fontId="11" fillId="3" borderId="0" xfId="27" applyFont="1" applyFill="1" applyAlignment="1">
      <alignment horizontal="left" vertical="center" shrinkToFit="1"/>
    </xf>
    <xf numFmtId="194" fontId="5" fillId="0" borderId="0" xfId="1" applyNumberFormat="1" applyFont="1" applyAlignment="1">
      <alignment vertical="center"/>
    </xf>
    <xf numFmtId="180" fontId="5" fillId="0" borderId="34" xfId="2" applyNumberFormat="1" applyFont="1" applyBorder="1" applyAlignment="1">
      <alignment vertical="center"/>
    </xf>
    <xf numFmtId="185" fontId="5" fillId="0" borderId="10" xfId="1" applyNumberFormat="1" applyFont="1" applyBorder="1" applyAlignment="1">
      <alignment vertical="center"/>
    </xf>
    <xf numFmtId="2" fontId="17" fillId="0" borderId="12" xfId="0" applyNumberFormat="1" applyFont="1" applyBorder="1" applyAlignment="1">
      <alignment vertical="center" shrinkToFit="1"/>
    </xf>
    <xf numFmtId="0" fontId="5" fillId="0" borderId="0" xfId="1" quotePrefix="1" applyFont="1" applyAlignment="1">
      <alignment horizontal="center" vertical="center"/>
    </xf>
    <xf numFmtId="0" fontId="5" fillId="0" borderId="0" xfId="2" applyNumberFormat="1" applyFont="1" applyAlignment="1">
      <alignment vertical="center"/>
    </xf>
    <xf numFmtId="2" fontId="5" fillId="0" borderId="0" xfId="2" quotePrefix="1" applyNumberFormat="1" applyFont="1" applyAlignment="1">
      <alignment vertical="center"/>
    </xf>
    <xf numFmtId="2" fontId="5" fillId="0" borderId="0" xfId="2" quotePrefix="1" applyNumberFormat="1" applyFont="1" applyAlignment="1">
      <alignment horizontal="center" vertical="center"/>
    </xf>
    <xf numFmtId="180" fontId="5" fillId="0" borderId="0" xfId="1" applyNumberFormat="1" applyFont="1"/>
    <xf numFmtId="185" fontId="20" fillId="2" borderId="58" xfId="23" applyNumberFormat="1" applyFont="1" applyFill="1" applyBorder="1" applyAlignment="1">
      <alignment vertical="center"/>
    </xf>
    <xf numFmtId="0" fontId="5" fillId="0" borderId="0" xfId="1" applyFont="1" applyAlignment="1">
      <alignment horizontal="center" vertical="center" shrinkToFit="1"/>
    </xf>
    <xf numFmtId="185" fontId="20" fillId="2" borderId="55" xfId="23" applyNumberFormat="1" applyFont="1" applyFill="1" applyBorder="1" applyAlignment="1">
      <alignment horizontal="center" vertical="center"/>
    </xf>
    <xf numFmtId="185" fontId="20" fillId="2" borderId="51" xfId="5" applyNumberFormat="1" applyFont="1" applyFill="1" applyBorder="1" applyAlignment="1">
      <alignment horizontal="center" vertical="center"/>
    </xf>
    <xf numFmtId="0" fontId="20" fillId="0" borderId="30" xfId="7" applyFont="1" applyBorder="1" applyAlignment="1">
      <alignment horizontal="center" vertical="center" shrinkToFit="1"/>
    </xf>
    <xf numFmtId="0" fontId="5" fillId="0" borderId="0" xfId="2" applyNumberFormat="1" applyFont="1" applyAlignment="1">
      <alignment horizontal="center" vertical="center"/>
    </xf>
    <xf numFmtId="0" fontId="20" fillId="0" borderId="43" xfId="6" applyFont="1" applyBorder="1" applyAlignment="1">
      <alignment horizontal="center" vertical="center" shrinkToFit="1"/>
    </xf>
    <xf numFmtId="176" fontId="20" fillId="0" borderId="30" xfId="25" applyNumberFormat="1" applyFont="1" applyBorder="1" applyAlignment="1">
      <alignment horizontal="center" vertical="center" shrinkToFit="1"/>
    </xf>
    <xf numFmtId="176" fontId="20" fillId="0" borderId="51" xfId="25" applyNumberFormat="1" applyFont="1" applyBorder="1" applyAlignment="1">
      <alignment horizontal="center" vertical="center" shrinkToFit="1"/>
    </xf>
    <xf numFmtId="192" fontId="20" fillId="0" borderId="24" xfId="5" applyNumberFormat="1" applyFont="1" applyBorder="1" applyAlignment="1">
      <alignment horizontal="right" justifyLastLine="1"/>
    </xf>
    <xf numFmtId="192" fontId="20" fillId="0" borderId="20" xfId="12" applyNumberFormat="1" applyFont="1" applyBorder="1" applyAlignment="1">
      <alignment horizontal="right" justifyLastLine="1"/>
    </xf>
    <xf numFmtId="0" fontId="20" fillId="0" borderId="30" xfId="12" applyFont="1" applyBorder="1" applyAlignment="1">
      <alignment shrinkToFit="1"/>
    </xf>
    <xf numFmtId="40" fontId="20" fillId="0" borderId="20" xfId="20" applyNumberFormat="1" applyFont="1" applyFill="1" applyBorder="1" applyAlignment="1">
      <alignment shrinkToFit="1"/>
    </xf>
    <xf numFmtId="0" fontId="20" fillId="0" borderId="30" xfId="23" applyFont="1" applyBorder="1" applyAlignment="1">
      <alignment horizontal="center" vertical="center"/>
    </xf>
    <xf numFmtId="186" fontId="20" fillId="2" borderId="44" xfId="23" applyNumberFormat="1" applyFont="1" applyFill="1" applyBorder="1" applyAlignment="1">
      <alignment vertical="center"/>
    </xf>
    <xf numFmtId="0" fontId="20" fillId="0" borderId="24" xfId="24" applyFont="1" applyBorder="1" applyAlignment="1">
      <alignment horizontal="center" vertical="center"/>
    </xf>
    <xf numFmtId="179" fontId="20" fillId="0" borderId="24" xfId="23" applyNumberFormat="1" applyFont="1" applyBorder="1" applyAlignment="1">
      <alignment horizontal="center" vertical="center"/>
    </xf>
    <xf numFmtId="179" fontId="20" fillId="2" borderId="70" xfId="23" applyNumberFormat="1" applyFont="1" applyFill="1" applyBorder="1" applyAlignment="1">
      <alignment vertical="center"/>
    </xf>
    <xf numFmtId="0" fontId="20" fillId="0" borderId="71" xfId="25" applyFont="1" applyBorder="1" applyAlignment="1">
      <alignment horizontal="center" vertical="center" shrinkToFit="1"/>
    </xf>
    <xf numFmtId="179" fontId="20" fillId="0" borderId="71" xfId="23" applyNumberFormat="1" applyFont="1" applyBorder="1" applyAlignment="1">
      <alignment vertical="center"/>
    </xf>
    <xf numFmtId="179" fontId="20" fillId="0" borderId="72" xfId="23" applyNumberFormat="1" applyFont="1" applyBorder="1" applyAlignment="1">
      <alignment vertical="center"/>
    </xf>
    <xf numFmtId="0" fontId="20" fillId="0" borderId="24" xfId="25" applyFont="1" applyBorder="1" applyAlignment="1">
      <alignment horizontal="center" vertical="center" shrinkToFit="1"/>
    </xf>
    <xf numFmtId="179" fontId="20" fillId="0" borderId="57" xfId="23" applyNumberFormat="1" applyFont="1" applyBorder="1" applyAlignment="1">
      <alignment vertical="center"/>
    </xf>
    <xf numFmtId="0" fontId="20" fillId="0" borderId="30" xfId="23" applyFont="1" applyBorder="1" applyAlignment="1">
      <alignment vertical="center" wrapText="1"/>
    </xf>
    <xf numFmtId="0" fontId="20" fillId="0" borderId="30" xfId="23" applyFont="1" applyBorder="1" applyAlignment="1">
      <alignment vertical="center"/>
    </xf>
    <xf numFmtId="179" fontId="33" fillId="0" borderId="30" xfId="23" applyNumberFormat="1" applyFont="1" applyBorder="1" applyAlignment="1">
      <alignment vertical="center"/>
    </xf>
    <xf numFmtId="179" fontId="33" fillId="0" borderId="56" xfId="23" applyNumberFormat="1" applyFont="1" applyBorder="1" applyAlignment="1">
      <alignment vertical="center"/>
    </xf>
    <xf numFmtId="0" fontId="20" fillId="0" borderId="38" xfId="23" applyFont="1" applyBorder="1" applyAlignment="1">
      <alignment vertical="center" wrapText="1"/>
    </xf>
    <xf numFmtId="0" fontId="20" fillId="0" borderId="23" xfId="23" applyFont="1" applyBorder="1" applyAlignment="1">
      <alignment vertical="center" wrapText="1"/>
    </xf>
    <xf numFmtId="186" fontId="20" fillId="0" borderId="30" xfId="23" applyNumberFormat="1" applyFont="1" applyBorder="1" applyAlignment="1">
      <alignment vertical="center"/>
    </xf>
    <xf numFmtId="0" fontId="20" fillId="0" borderId="51" xfId="23" applyFont="1" applyBorder="1" applyAlignment="1">
      <alignment vertical="center" wrapText="1"/>
    </xf>
    <xf numFmtId="0" fontId="20" fillId="0" borderId="51" xfId="23" applyFont="1" applyBorder="1" applyAlignment="1">
      <alignment vertical="center"/>
    </xf>
    <xf numFmtId="179" fontId="33" fillId="0" borderId="51" xfId="23" applyNumberFormat="1" applyFont="1" applyBorder="1" applyAlignment="1">
      <alignment vertical="center"/>
    </xf>
    <xf numFmtId="179" fontId="33" fillId="0" borderId="7" xfId="23" applyNumberFormat="1" applyFont="1" applyBorder="1" applyAlignment="1">
      <alignment vertical="center"/>
    </xf>
    <xf numFmtId="186" fontId="20" fillId="2" borderId="3" xfId="23" applyNumberFormat="1" applyFont="1" applyFill="1" applyBorder="1" applyAlignment="1">
      <alignment vertical="center"/>
    </xf>
    <xf numFmtId="0" fontId="20" fillId="0" borderId="73" xfId="23" applyFont="1" applyBorder="1" applyAlignment="1">
      <alignment vertical="center" wrapText="1"/>
    </xf>
    <xf numFmtId="0" fontId="20" fillId="0" borderId="74" xfId="23" applyFont="1" applyBorder="1" applyAlignment="1">
      <alignment vertical="center" wrapText="1"/>
    </xf>
    <xf numFmtId="0" fontId="20" fillId="0" borderId="28" xfId="23" applyFont="1" applyBorder="1" applyAlignment="1">
      <alignment vertical="center" wrapText="1"/>
    </xf>
    <xf numFmtId="0" fontId="20" fillId="0" borderId="28" xfId="23" applyFont="1" applyBorder="1" applyAlignment="1">
      <alignment vertical="center"/>
    </xf>
    <xf numFmtId="179" fontId="33" fillId="0" borderId="28" xfId="23" applyNumberFormat="1" applyFont="1" applyBorder="1" applyAlignment="1">
      <alignment vertical="center"/>
    </xf>
    <xf numFmtId="179" fontId="33" fillId="0" borderId="69" xfId="23" applyNumberFormat="1" applyFont="1" applyBorder="1" applyAlignment="1">
      <alignment vertical="center"/>
    </xf>
    <xf numFmtId="186" fontId="20" fillId="2" borderId="52" xfId="23" applyNumberFormat="1" applyFont="1" applyFill="1" applyBorder="1" applyAlignment="1">
      <alignment vertical="center"/>
    </xf>
    <xf numFmtId="0" fontId="20" fillId="0" borderId="25" xfId="23" applyFont="1" applyBorder="1" applyAlignment="1">
      <alignment vertical="center" wrapText="1"/>
    </xf>
    <xf numFmtId="0" fontId="20" fillId="0" borderId="29" xfId="23" applyFont="1" applyBorder="1" applyAlignment="1">
      <alignment vertical="center" wrapText="1"/>
    </xf>
    <xf numFmtId="0" fontId="20" fillId="0" borderId="51" xfId="23" applyFont="1" applyBorder="1" applyAlignment="1">
      <alignment horizontal="center" vertical="center"/>
    </xf>
    <xf numFmtId="0" fontId="20" fillId="0" borderId="28" xfId="23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49" fontId="5" fillId="0" borderId="0" xfId="1" applyNumberFormat="1" applyFont="1" applyAlignment="1">
      <alignment horizontal="left" vertical="center"/>
    </xf>
    <xf numFmtId="0" fontId="20" fillId="0" borderId="31" xfId="23" applyFont="1" applyBorder="1" applyAlignment="1">
      <alignment horizontal="center" vertical="center"/>
    </xf>
    <xf numFmtId="176" fontId="20" fillId="0" borderId="62" xfId="25" applyNumberFormat="1" applyFont="1" applyBorder="1" applyAlignment="1">
      <alignment horizontal="center" vertical="center" shrinkToFit="1"/>
    </xf>
    <xf numFmtId="0" fontId="20" fillId="0" borderId="62" xfId="25" applyFont="1" applyBorder="1" applyAlignment="1">
      <alignment horizontal="center" vertical="center" shrinkToFit="1"/>
    </xf>
    <xf numFmtId="0" fontId="20" fillId="0" borderId="62" xfId="6" applyFont="1" applyBorder="1" applyAlignment="1">
      <alignment horizontal="center" vertical="center" shrinkToFit="1"/>
    </xf>
    <xf numFmtId="0" fontId="37" fillId="0" borderId="35" xfId="6" applyFont="1" applyBorder="1" applyAlignment="1">
      <alignment horizontal="left" wrapText="1" shrinkToFit="1"/>
    </xf>
    <xf numFmtId="0" fontId="20" fillId="0" borderId="35" xfId="13" applyFont="1" applyBorder="1" applyAlignment="1">
      <alignment horizontal="left" wrapText="1" shrinkToFit="1"/>
    </xf>
    <xf numFmtId="0" fontId="20" fillId="0" borderId="71" xfId="6" applyFont="1" applyBorder="1" applyAlignment="1">
      <alignment horizontal="center" vertical="center" shrinkToFit="1"/>
    </xf>
    <xf numFmtId="0" fontId="20" fillId="0" borderId="71" xfId="7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/>
    </xf>
    <xf numFmtId="0" fontId="38" fillId="0" borderId="36" xfId="7" applyFont="1" applyBorder="1" applyAlignment="1">
      <alignment horizontal="left" shrinkToFit="1"/>
    </xf>
    <xf numFmtId="187" fontId="20" fillId="0" borderId="24" xfId="10" applyNumberFormat="1" applyFont="1" applyFill="1" applyBorder="1" applyAlignment="1">
      <alignment shrinkToFit="1"/>
    </xf>
    <xf numFmtId="0" fontId="20" fillId="0" borderId="62" xfId="7" applyFont="1" applyBorder="1" applyAlignment="1">
      <alignment horizontal="center" vertical="center" shrinkToFit="1"/>
    </xf>
    <xf numFmtId="179" fontId="20" fillId="2" borderId="76" xfId="23" applyNumberFormat="1" applyFont="1" applyFill="1" applyBorder="1" applyAlignment="1">
      <alignment vertical="center"/>
    </xf>
    <xf numFmtId="0" fontId="20" fillId="0" borderId="77" xfId="6" applyFont="1" applyBorder="1" applyAlignment="1">
      <alignment horizontal="center" vertical="center" shrinkToFit="1"/>
    </xf>
    <xf numFmtId="0" fontId="20" fillId="0" borderId="12" xfId="6" applyFont="1" applyBorder="1" applyAlignment="1">
      <alignment horizontal="center" vertical="center" shrinkToFit="1"/>
    </xf>
    <xf numFmtId="0" fontId="20" fillId="0" borderId="12" xfId="7" applyFont="1" applyBorder="1" applyAlignment="1">
      <alignment horizontal="center" vertical="center" shrinkToFit="1"/>
    </xf>
    <xf numFmtId="0" fontId="20" fillId="0" borderId="12" xfId="25" applyFont="1" applyBorder="1" applyAlignment="1">
      <alignment horizontal="center" vertical="center" shrinkToFit="1"/>
    </xf>
    <xf numFmtId="176" fontId="20" fillId="0" borderId="12" xfId="25" applyNumberFormat="1" applyFont="1" applyBorder="1" applyAlignment="1">
      <alignment horizontal="center" vertical="center" shrinkToFit="1"/>
    </xf>
    <xf numFmtId="179" fontId="20" fillId="2" borderId="75" xfId="23" applyNumberFormat="1" applyFont="1" applyFill="1" applyBorder="1" applyAlignment="1">
      <alignment vertical="center"/>
    </xf>
    <xf numFmtId="0" fontId="20" fillId="0" borderId="31" xfId="23" applyFont="1" applyBorder="1" applyAlignment="1">
      <alignment vertical="center"/>
    </xf>
    <xf numFmtId="179" fontId="33" fillId="0" borderId="31" xfId="23" applyNumberFormat="1" applyFont="1" applyBorder="1" applyAlignment="1">
      <alignment vertical="center"/>
    </xf>
    <xf numFmtId="179" fontId="33" fillId="0" borderId="61" xfId="23" applyNumberFormat="1" applyFont="1" applyBorder="1" applyAlignment="1">
      <alignment vertical="center"/>
    </xf>
    <xf numFmtId="0" fontId="20" fillId="0" borderId="32" xfId="23" applyFont="1" applyBorder="1" applyAlignment="1">
      <alignment vertical="center" wrapText="1"/>
    </xf>
    <xf numFmtId="0" fontId="20" fillId="0" borderId="39" xfId="23" applyFont="1" applyBorder="1" applyAlignment="1">
      <alignment vertical="center" wrapText="1"/>
    </xf>
    <xf numFmtId="0" fontId="20" fillId="0" borderId="24" xfId="23" applyFont="1" applyBorder="1" applyAlignment="1">
      <alignment vertical="center" wrapText="1"/>
    </xf>
    <xf numFmtId="0" fontId="20" fillId="0" borderId="19" xfId="23" applyFont="1" applyBorder="1" applyAlignment="1">
      <alignment vertical="center" wrapText="1"/>
    </xf>
    <xf numFmtId="0" fontId="20" fillId="0" borderId="11" xfId="23" applyFont="1" applyBorder="1" applyAlignment="1">
      <alignment vertical="center" wrapText="1"/>
    </xf>
    <xf numFmtId="0" fontId="20" fillId="0" borderId="51" xfId="6" applyFont="1" applyBorder="1" applyAlignment="1">
      <alignment horizontal="left" vertical="center" shrinkToFit="1"/>
    </xf>
    <xf numFmtId="0" fontId="20" fillId="0" borderId="51" xfId="7" applyFont="1" applyBorder="1" applyAlignment="1">
      <alignment horizontal="left" vertical="center" shrinkToFit="1"/>
    </xf>
    <xf numFmtId="0" fontId="5" fillId="0" borderId="10" xfId="3" applyFont="1" applyBorder="1" applyAlignment="1">
      <alignment horizontal="right" vertical="center"/>
    </xf>
    <xf numFmtId="179" fontId="5" fillId="0" borderId="10" xfId="1" applyNumberFormat="1" applyFont="1" applyBorder="1"/>
    <xf numFmtId="179" fontId="5" fillId="0" borderId="11" xfId="1" applyNumberFormat="1" applyFont="1" applyBorder="1"/>
    <xf numFmtId="176" fontId="5" fillId="0" borderId="0" xfId="1" applyNumberFormat="1" applyFont="1" applyAlignment="1">
      <alignment horizontal="center"/>
    </xf>
    <xf numFmtId="176" fontId="5" fillId="0" borderId="0" xfId="5" applyNumberFormat="1" applyFont="1" applyBorder="1" applyAlignment="1">
      <alignment horizontal="center" vertical="center"/>
    </xf>
    <xf numFmtId="176" fontId="17" fillId="0" borderId="0" xfId="0" applyNumberFormat="1" applyFont="1" applyAlignment="1">
      <alignment horizontal="left" vertical="center"/>
    </xf>
    <xf numFmtId="185" fontId="20" fillId="2" borderId="54" xfId="23" applyNumberFormat="1" applyFont="1" applyFill="1" applyBorder="1" applyAlignment="1">
      <alignment horizontal="right" vertical="center"/>
    </xf>
    <xf numFmtId="179" fontId="20" fillId="2" borderId="58" xfId="23" applyNumberFormat="1" applyFont="1" applyFill="1" applyBorder="1" applyAlignment="1">
      <alignment horizontal="right" vertical="center"/>
    </xf>
    <xf numFmtId="180" fontId="20" fillId="0" borderId="51" xfId="25" applyNumberFormat="1" applyFont="1" applyBorder="1" applyAlignment="1">
      <alignment horizontal="right" vertical="center" shrinkToFit="1"/>
    </xf>
    <xf numFmtId="185" fontId="20" fillId="0" borderId="51" xfId="23" applyNumberFormat="1" applyFont="1" applyBorder="1" applyAlignment="1">
      <alignment vertical="center"/>
    </xf>
    <xf numFmtId="184" fontId="20" fillId="0" borderId="51" xfId="23" applyNumberFormat="1" applyFont="1" applyBorder="1" applyAlignment="1">
      <alignment vertical="center"/>
    </xf>
    <xf numFmtId="184" fontId="20" fillId="0" borderId="28" xfId="23" applyNumberFormat="1" applyFont="1" applyBorder="1" applyAlignment="1">
      <alignment vertical="center"/>
    </xf>
    <xf numFmtId="187" fontId="20" fillId="0" borderId="24" xfId="8" applyNumberFormat="1" applyFont="1" applyFill="1" applyBorder="1" applyAlignment="1">
      <alignment horizontal="right" shrinkToFit="1"/>
    </xf>
    <xf numFmtId="187" fontId="20" fillId="0" borderId="31" xfId="8" applyNumberFormat="1" applyFont="1" applyFill="1" applyBorder="1" applyAlignment="1">
      <alignment horizontal="right" shrinkToFit="1"/>
    </xf>
    <xf numFmtId="187" fontId="20" fillId="0" borderId="10" xfId="12" applyNumberFormat="1" applyFont="1" applyBorder="1" applyAlignment="1">
      <alignment horizontal="right" justifyLastLine="1"/>
    </xf>
    <xf numFmtId="187" fontId="20" fillId="0" borderId="24" xfId="5" applyNumberFormat="1" applyFont="1" applyBorder="1" applyAlignment="1">
      <alignment horizontal="right" justifyLastLine="1"/>
    </xf>
    <xf numFmtId="187" fontId="20" fillId="0" borderId="20" xfId="12" applyNumberFormat="1" applyFont="1" applyBorder="1" applyAlignment="1">
      <alignment horizontal="right" justifyLastLine="1"/>
    </xf>
    <xf numFmtId="179" fontId="20" fillId="0" borderId="51" xfId="23" applyNumberFormat="1" applyFont="1" applyBorder="1" applyAlignment="1">
      <alignment horizontal="center" vertical="center"/>
    </xf>
    <xf numFmtId="179" fontId="20" fillId="0" borderId="71" xfId="23" applyNumberFormat="1" applyFont="1" applyBorder="1" applyAlignment="1">
      <alignment horizontal="center" vertical="center"/>
    </xf>
    <xf numFmtId="38" fontId="20" fillId="0" borderId="31" xfId="8" applyFont="1" applyFill="1" applyBorder="1" applyAlignment="1">
      <alignment horizontal="right" shrinkToFit="1"/>
    </xf>
    <xf numFmtId="0" fontId="20" fillId="0" borderId="20" xfId="13" applyFont="1" applyBorder="1" applyAlignment="1">
      <alignment shrinkToFit="1"/>
    </xf>
    <xf numFmtId="187" fontId="20" fillId="0" borderId="20" xfId="5" applyNumberFormat="1" applyFont="1" applyBorder="1" applyAlignment="1">
      <alignment horizontal="right" justifyLastLine="1"/>
    </xf>
    <xf numFmtId="187" fontId="20" fillId="0" borderId="35" xfId="5" applyNumberFormat="1" applyFont="1" applyBorder="1" applyAlignment="1">
      <alignment horizontal="right" justifyLastLine="1"/>
    </xf>
    <xf numFmtId="0" fontId="20" fillId="0" borderId="24" xfId="23" applyFont="1" applyBorder="1" applyAlignment="1">
      <alignment vertical="center"/>
    </xf>
    <xf numFmtId="0" fontId="20" fillId="0" borderId="24" xfId="23" applyFont="1" applyBorder="1" applyAlignment="1">
      <alignment horizontal="center" vertical="center"/>
    </xf>
    <xf numFmtId="186" fontId="20" fillId="0" borderId="24" xfId="23" applyNumberFormat="1" applyFont="1" applyBorder="1" applyAlignment="1">
      <alignment horizontal="right" vertical="center"/>
    </xf>
    <xf numFmtId="179" fontId="33" fillId="0" borderId="24" xfId="23" applyNumberFormat="1" applyFont="1" applyBorder="1" applyAlignment="1">
      <alignment vertical="center"/>
    </xf>
    <xf numFmtId="179" fontId="33" fillId="0" borderId="78" xfId="23" applyNumberFormat="1" applyFont="1" applyBorder="1" applyAlignment="1">
      <alignment vertical="center"/>
    </xf>
    <xf numFmtId="186" fontId="20" fillId="2" borderId="76" xfId="23" applyNumberFormat="1" applyFont="1" applyFill="1" applyBorder="1" applyAlignment="1">
      <alignment vertical="center"/>
    </xf>
    <xf numFmtId="0" fontId="20" fillId="0" borderId="31" xfId="23" applyFont="1" applyBorder="1" applyAlignment="1">
      <alignment vertical="center" wrapText="1"/>
    </xf>
    <xf numFmtId="184" fontId="20" fillId="0" borderId="31" xfId="23" applyNumberFormat="1" applyFont="1" applyBorder="1" applyAlignment="1">
      <alignment vertical="center"/>
    </xf>
    <xf numFmtId="185" fontId="20" fillId="2" borderId="50" xfId="23" applyNumberFormat="1" applyFont="1" applyFill="1" applyBorder="1" applyAlignment="1">
      <alignment vertical="center"/>
    </xf>
    <xf numFmtId="179" fontId="20" fillId="2" borderId="60" xfId="23" applyNumberFormat="1" applyFont="1" applyFill="1" applyBorder="1" applyAlignment="1">
      <alignment vertical="center"/>
    </xf>
    <xf numFmtId="184" fontId="20" fillId="2" borderId="3" xfId="23" applyNumberFormat="1" applyFont="1" applyFill="1" applyBorder="1" applyAlignment="1">
      <alignment vertical="center"/>
    </xf>
    <xf numFmtId="38" fontId="20" fillId="0" borderId="35" xfId="20" applyFont="1" applyFill="1" applyBorder="1" applyAlignment="1">
      <alignment shrinkToFit="1"/>
    </xf>
    <xf numFmtId="179" fontId="5" fillId="0" borderId="10" xfId="1" applyNumberFormat="1" applyFont="1" applyBorder="1" applyAlignment="1">
      <alignment horizontal="right" vertical="center"/>
    </xf>
    <xf numFmtId="2" fontId="5" fillId="0" borderId="10" xfId="2" applyNumberFormat="1" applyFont="1" applyBorder="1" applyAlignment="1">
      <alignment horizontal="right" vertical="center"/>
    </xf>
    <xf numFmtId="2" fontId="5" fillId="0" borderId="11" xfId="2" applyNumberFormat="1" applyFont="1" applyBorder="1" applyAlignment="1">
      <alignment horizontal="right" vertical="center"/>
    </xf>
    <xf numFmtId="200" fontId="39" fillId="0" borderId="0" xfId="28" applyNumberFormat="1" applyFont="1" applyAlignment="1">
      <alignment horizontal="center"/>
    </xf>
    <xf numFmtId="49" fontId="39" fillId="0" borderId="0" xfId="28" applyNumberFormat="1" applyFont="1" applyAlignment="1">
      <alignment horizontal="center"/>
    </xf>
    <xf numFmtId="0" fontId="11" fillId="0" borderId="0" xfId="28" applyFont="1">
      <alignment vertical="center"/>
    </xf>
    <xf numFmtId="0" fontId="40" fillId="0" borderId="0" xfId="28" applyFont="1" applyAlignment="1">
      <alignment horizontal="center"/>
    </xf>
    <xf numFmtId="49" fontId="41" fillId="0" borderId="0" xfId="28" applyNumberFormat="1" applyFont="1" applyAlignment="1">
      <alignment horizontal="left" vertical="center"/>
    </xf>
    <xf numFmtId="0" fontId="11" fillId="0" borderId="0" xfId="28" applyFont="1" applyAlignment="1">
      <alignment horizontal="center"/>
    </xf>
    <xf numFmtId="49" fontId="42" fillId="0" borderId="0" xfId="28" applyNumberFormat="1" applyFont="1" applyAlignment="1">
      <alignment horizontal="left" vertical="center"/>
    </xf>
    <xf numFmtId="200" fontId="11" fillId="0" borderId="0" xfId="28" applyNumberFormat="1" applyFont="1">
      <alignment vertical="center"/>
    </xf>
    <xf numFmtId="0" fontId="11" fillId="0" borderId="0" xfId="28" applyFont="1" applyAlignment="1">
      <alignment horizontal="center" vertical="center"/>
    </xf>
    <xf numFmtId="49" fontId="41" fillId="0" borderId="0" xfId="28" applyNumberFormat="1" applyFont="1" applyAlignment="1">
      <alignment horizontal="left"/>
    </xf>
    <xf numFmtId="0" fontId="42" fillId="0" borderId="0" xfId="28" applyFont="1" applyAlignment="1">
      <alignment horizontal="center" vertical="center"/>
    </xf>
    <xf numFmtId="200" fontId="11" fillId="0" borderId="0" xfId="28" applyNumberFormat="1" applyFont="1" applyAlignment="1">
      <alignment horizontal="center" vertical="center"/>
    </xf>
    <xf numFmtId="0" fontId="11" fillId="0" borderId="11" xfId="28" applyFont="1" applyBorder="1" applyAlignment="1">
      <alignment horizontal="center" vertical="center"/>
    </xf>
    <xf numFmtId="201" fontId="11" fillId="0" borderId="85" xfId="28" applyNumberFormat="1" applyFont="1" applyBorder="1" applyAlignment="1">
      <alignment vertical="center" shrinkToFit="1"/>
    </xf>
    <xf numFmtId="202" fontId="11" fillId="0" borderId="16" xfId="28" applyNumberFormat="1" applyFont="1" applyBorder="1" applyAlignment="1">
      <alignment vertical="center" shrinkToFit="1"/>
    </xf>
    <xf numFmtId="200" fontId="11" fillId="0" borderId="16" xfId="28" applyNumberFormat="1" applyFont="1" applyBorder="1" applyAlignment="1">
      <alignment vertical="center" shrinkToFit="1"/>
    </xf>
    <xf numFmtId="202" fontId="11" fillId="0" borderId="88" xfId="28" applyNumberFormat="1" applyFont="1" applyBorder="1" applyAlignment="1">
      <alignment vertical="center" shrinkToFit="1"/>
    </xf>
    <xf numFmtId="49" fontId="11" fillId="0" borderId="0" xfId="28" applyNumberFormat="1" applyFont="1" applyAlignment="1">
      <alignment horizontal="center" vertical="center" shrinkToFit="1"/>
    </xf>
    <xf numFmtId="0" fontId="11" fillId="0" borderId="0" xfId="28" applyFont="1" applyAlignment="1">
      <alignment horizontal="center" vertical="center" shrinkToFit="1"/>
    </xf>
    <xf numFmtId="0" fontId="11" fillId="0" borderId="0" xfId="28" applyFont="1" applyAlignment="1">
      <alignment horizontal="left" vertical="center" indent="1" shrinkToFit="1"/>
    </xf>
    <xf numFmtId="0" fontId="11" fillId="0" borderId="0" xfId="28" applyFont="1" applyAlignment="1">
      <alignment horizontal="right" vertical="center"/>
    </xf>
    <xf numFmtId="0" fontId="11" fillId="0" borderId="4" xfId="28" applyFont="1" applyBorder="1" applyAlignment="1">
      <alignment horizontal="center" vertical="center" shrinkToFit="1"/>
    </xf>
    <xf numFmtId="0" fontId="11" fillId="0" borderId="4" xfId="28" applyFont="1" applyBorder="1" applyAlignment="1">
      <alignment horizontal="left" vertical="center" indent="1" shrinkToFit="1"/>
    </xf>
    <xf numFmtId="202" fontId="11" fillId="0" borderId="27" xfId="28" applyNumberFormat="1" applyFont="1" applyBorder="1" applyAlignment="1">
      <alignment vertical="center" shrinkToFit="1"/>
    </xf>
    <xf numFmtId="49" fontId="11" fillId="0" borderId="0" xfId="28" applyNumberFormat="1" applyFont="1" applyAlignment="1">
      <alignment horizontal="left" vertical="center" indent="1"/>
    </xf>
    <xf numFmtId="49" fontId="11" fillId="0" borderId="0" xfId="28" applyNumberFormat="1" applyFont="1" applyAlignment="1">
      <alignment horizontal="center" vertical="center"/>
    </xf>
    <xf numFmtId="201" fontId="11" fillId="0" borderId="0" xfId="28" applyNumberFormat="1" applyFont="1" applyAlignment="1">
      <alignment horizontal="center" vertical="center"/>
    </xf>
    <xf numFmtId="0" fontId="11" fillId="0" borderId="0" xfId="28" applyFont="1" applyAlignment="1">
      <alignment horizontal="right" vertical="center" indent="1"/>
    </xf>
    <xf numFmtId="0" fontId="11" fillId="0" borderId="0" xfId="28" applyFont="1" applyAlignment="1">
      <alignment horizontal="left" vertical="center"/>
    </xf>
    <xf numFmtId="186" fontId="44" fillId="0" borderId="0" xfId="28" applyNumberFormat="1" applyFont="1">
      <alignment vertical="center"/>
    </xf>
    <xf numFmtId="201" fontId="44" fillId="0" borderId="0" xfId="28" applyNumberFormat="1" applyFont="1" applyAlignment="1">
      <alignment horizontal="center" vertical="center"/>
    </xf>
    <xf numFmtId="203" fontId="11" fillId="0" borderId="0" xfId="28" applyNumberFormat="1" applyFont="1" applyAlignment="1">
      <alignment horizontal="center" vertical="center"/>
    </xf>
    <xf numFmtId="0" fontId="11" fillId="0" borderId="21" xfId="28" applyFont="1" applyBorder="1" applyAlignment="1">
      <alignment horizontal="center" vertical="center"/>
    </xf>
    <xf numFmtId="185" fontId="11" fillId="0" borderId="0" xfId="28" applyNumberFormat="1" applyFont="1" applyAlignment="1">
      <alignment horizontal="center" vertical="center"/>
    </xf>
    <xf numFmtId="204" fontId="43" fillId="0" borderId="0" xfId="28" applyNumberFormat="1" applyFont="1" applyAlignment="1">
      <alignment horizontal="left" vertical="center"/>
    </xf>
    <xf numFmtId="0" fontId="4" fillId="0" borderId="0" xfId="28">
      <alignment vertical="center"/>
    </xf>
    <xf numFmtId="0" fontId="11" fillId="0" borderId="33" xfId="28" applyFont="1" applyBorder="1" applyAlignment="1">
      <alignment horizontal="center" vertical="center"/>
    </xf>
    <xf numFmtId="202" fontId="11" fillId="0" borderId="0" xfId="28" applyNumberFormat="1" applyFont="1" applyAlignment="1">
      <alignment horizontal="center" vertical="center"/>
    </xf>
    <xf numFmtId="202" fontId="45" fillId="0" borderId="0" xfId="28" applyNumberFormat="1" applyFont="1" applyAlignment="1">
      <alignment horizontal="center" vertical="center"/>
    </xf>
    <xf numFmtId="201" fontId="45" fillId="0" borderId="0" xfId="28" applyNumberFormat="1" applyFont="1" applyAlignment="1">
      <alignment horizontal="center" vertical="center"/>
    </xf>
    <xf numFmtId="49" fontId="11" fillId="0" borderId="0" xfId="28" applyNumberFormat="1" applyFont="1" applyAlignment="1">
      <alignment horizontal="right" vertical="center"/>
    </xf>
    <xf numFmtId="184" fontId="11" fillId="0" borderId="0" xfId="28" applyNumberFormat="1" applyFont="1" applyAlignment="1">
      <alignment horizontal="right" vertical="center"/>
    </xf>
    <xf numFmtId="203" fontId="45" fillId="0" borderId="0" xfId="28" applyNumberFormat="1" applyFont="1">
      <alignment vertical="center"/>
    </xf>
    <xf numFmtId="0" fontId="45" fillId="0" borderId="0" xfId="28" applyFont="1">
      <alignment vertical="center"/>
    </xf>
    <xf numFmtId="49" fontId="4" fillId="0" borderId="0" xfId="28" applyNumberFormat="1">
      <alignment vertical="center"/>
    </xf>
    <xf numFmtId="0" fontId="4" fillId="0" borderId="0" xfId="28" applyAlignment="1">
      <alignment horizontal="right" vertical="center" indent="1"/>
    </xf>
    <xf numFmtId="0" fontId="5" fillId="0" borderId="34" xfId="1" applyFont="1" applyBorder="1" applyAlignment="1">
      <alignment horizontal="center" vertical="center"/>
    </xf>
    <xf numFmtId="0" fontId="20" fillId="0" borderId="24" xfId="6" applyFont="1" applyBorder="1" applyAlignment="1">
      <alignment horizontal="center" vertical="center" shrinkToFit="1"/>
    </xf>
    <xf numFmtId="0" fontId="20" fillId="0" borderId="10" xfId="7" applyFont="1" applyBorder="1" applyAlignment="1">
      <alignment horizontal="center" vertical="center" shrinkToFit="1"/>
    </xf>
    <xf numFmtId="179" fontId="20" fillId="0" borderId="62" xfId="23" applyNumberFormat="1" applyFont="1" applyBorder="1" applyAlignment="1">
      <alignment horizontal="center" vertical="center"/>
    </xf>
    <xf numFmtId="179" fontId="20" fillId="0" borderId="62" xfId="23" applyNumberFormat="1" applyFont="1" applyBorder="1" applyAlignment="1">
      <alignment vertical="center"/>
    </xf>
    <xf numFmtId="179" fontId="20" fillId="0" borderId="63" xfId="23" applyNumberFormat="1" applyFont="1" applyBorder="1" applyAlignment="1">
      <alignment vertical="center"/>
    </xf>
    <xf numFmtId="0" fontId="20" fillId="0" borderId="91" xfId="7" applyFont="1" applyBorder="1" applyAlignment="1">
      <alignment horizontal="center" vertical="center" shrinkToFit="1"/>
    </xf>
    <xf numFmtId="38" fontId="20" fillId="0" borderId="71" xfId="5" applyFont="1" applyBorder="1" applyAlignment="1">
      <alignment horizontal="center" vertical="center"/>
    </xf>
    <xf numFmtId="38" fontId="20" fillId="2" borderId="60" xfId="5" applyFont="1" applyFill="1" applyBorder="1" applyAlignment="1">
      <alignment vertical="center"/>
    </xf>
    <xf numFmtId="40" fontId="20" fillId="0" borderId="31" xfId="10" applyNumberFormat="1" applyFont="1" applyFill="1" applyBorder="1" applyAlignment="1">
      <alignment horizontal="right" shrinkToFit="1"/>
    </xf>
    <xf numFmtId="0" fontId="20" fillId="0" borderId="31" xfId="6" applyFont="1" applyBorder="1" applyAlignment="1">
      <alignment horizontal="center" shrinkToFit="1"/>
    </xf>
    <xf numFmtId="187" fontId="20" fillId="0" borderId="30" xfId="8" applyNumberFormat="1" applyFont="1" applyFill="1" applyBorder="1" applyAlignment="1">
      <alignment horizontal="right" shrinkToFit="1"/>
    </xf>
    <xf numFmtId="188" fontId="20" fillId="0" borderId="22" xfId="6" applyNumberFormat="1" applyFont="1" applyBorder="1" applyAlignment="1">
      <alignment horizontal="center" shrinkToFit="1"/>
    </xf>
    <xf numFmtId="0" fontId="48" fillId="0" borderId="30" xfId="7" applyFont="1" applyBorder="1" applyAlignment="1">
      <alignment horizontal="left" vertical="center" wrapText="1" shrinkToFit="1"/>
    </xf>
    <xf numFmtId="0" fontId="20" fillId="0" borderId="30" xfId="6" applyFont="1" applyBorder="1" applyAlignment="1">
      <alignment horizontal="center" justifyLastLine="1"/>
    </xf>
    <xf numFmtId="0" fontId="20" fillId="0" borderId="31" xfId="6" applyFont="1" applyBorder="1" applyAlignment="1">
      <alignment horizontal="center" justifyLastLine="1"/>
    </xf>
    <xf numFmtId="0" fontId="19" fillId="0" borderId="20" xfId="6" applyFont="1" applyBorder="1" applyAlignment="1">
      <alignment horizontal="center"/>
    </xf>
    <xf numFmtId="0" fontId="19" fillId="0" borderId="21" xfId="6" applyFont="1" applyBorder="1" applyAlignment="1">
      <alignment horizontal="center"/>
    </xf>
    <xf numFmtId="0" fontId="19" fillId="0" borderId="22" xfId="6" applyFont="1" applyBorder="1" applyAlignment="1">
      <alignment horizontal="center"/>
    </xf>
    <xf numFmtId="0" fontId="21" fillId="0" borderId="30" xfId="6" applyFont="1" applyBorder="1" applyAlignment="1">
      <alignment horizontal="distributed" justifyLastLine="1"/>
    </xf>
    <xf numFmtId="0" fontId="21" fillId="0" borderId="31" xfId="6" applyFont="1" applyBorder="1" applyAlignment="1">
      <alignment horizontal="distributed" justifyLastLine="1"/>
    </xf>
    <xf numFmtId="0" fontId="21" fillId="0" borderId="20" xfId="6" applyFont="1" applyBorder="1" applyAlignment="1">
      <alignment horizontal="center"/>
    </xf>
    <xf numFmtId="0" fontId="21" fillId="0" borderId="21" xfId="6" applyFont="1" applyBorder="1" applyAlignment="1">
      <alignment horizontal="center"/>
    </xf>
    <xf numFmtId="0" fontId="21" fillId="0" borderId="22" xfId="6" applyFont="1" applyBorder="1" applyAlignment="1">
      <alignment horizontal="center"/>
    </xf>
    <xf numFmtId="0" fontId="21" fillId="0" borderId="35" xfId="6" applyFont="1" applyBorder="1" applyAlignment="1">
      <alignment horizontal="center"/>
    </xf>
    <xf numFmtId="0" fontId="21" fillId="0" borderId="33" xfId="6" applyFont="1" applyBorder="1" applyAlignment="1">
      <alignment horizontal="center"/>
    </xf>
    <xf numFmtId="0" fontId="21" fillId="0" borderId="36" xfId="6" applyFont="1" applyBorder="1" applyAlignment="1">
      <alignment horizontal="center"/>
    </xf>
    <xf numFmtId="0" fontId="20" fillId="0" borderId="17" xfId="6" applyFont="1" applyBorder="1" applyAlignment="1">
      <alignment horizontal="center"/>
    </xf>
    <xf numFmtId="0" fontId="20" fillId="0" borderId="15" xfId="6" applyFont="1" applyBorder="1" applyAlignment="1">
      <alignment horizontal="center"/>
    </xf>
    <xf numFmtId="0" fontId="20" fillId="0" borderId="37" xfId="24" applyFont="1" applyBorder="1" applyAlignment="1">
      <alignment horizontal="center" vertical="center"/>
    </xf>
    <xf numFmtId="0" fontId="20" fillId="0" borderId="43" xfId="24" applyFont="1" applyBorder="1" applyAlignment="1">
      <alignment horizontal="center" vertical="center"/>
    </xf>
    <xf numFmtId="0" fontId="20" fillId="0" borderId="42" xfId="24" applyFont="1" applyBorder="1" applyAlignment="1">
      <alignment horizontal="center" vertical="center"/>
    </xf>
    <xf numFmtId="0" fontId="20" fillId="0" borderId="30" xfId="24" applyFont="1" applyBorder="1" applyAlignment="1">
      <alignment horizontal="center" vertical="center" wrapText="1"/>
    </xf>
    <xf numFmtId="0" fontId="20" fillId="0" borderId="24" xfId="24" applyFont="1" applyBorder="1" applyAlignment="1">
      <alignment horizontal="center" vertical="center" wrapText="1"/>
    </xf>
    <xf numFmtId="0" fontId="20" fillId="0" borderId="31" xfId="24" applyFont="1" applyBorder="1" applyAlignment="1">
      <alignment horizontal="center" vertical="center" wrapText="1"/>
    </xf>
    <xf numFmtId="0" fontId="33" fillId="0" borderId="6" xfId="23" applyFont="1" applyBorder="1" applyAlignment="1">
      <alignment horizontal="center" vertical="center"/>
    </xf>
    <xf numFmtId="0" fontId="33" fillId="0" borderId="2" xfId="23" applyFont="1" applyBorder="1" applyAlignment="1">
      <alignment horizontal="center" vertical="center"/>
    </xf>
    <xf numFmtId="0" fontId="20" fillId="0" borderId="38" xfId="23" applyFont="1" applyBorder="1" applyAlignment="1">
      <alignment horizontal="center" vertical="center" wrapText="1"/>
    </xf>
    <xf numFmtId="0" fontId="20" fillId="0" borderId="23" xfId="23" applyFont="1" applyBorder="1" applyAlignment="1">
      <alignment horizontal="center" vertical="center" wrapText="1"/>
    </xf>
    <xf numFmtId="0" fontId="20" fillId="0" borderId="19" xfId="23" applyFont="1" applyBorder="1" applyAlignment="1">
      <alignment horizontal="center" vertical="center" wrapText="1"/>
    </xf>
    <xf numFmtId="0" fontId="20" fillId="0" borderId="11" xfId="23" applyFont="1" applyBorder="1" applyAlignment="1">
      <alignment horizontal="center" vertical="center" wrapText="1"/>
    </xf>
    <xf numFmtId="0" fontId="20" fillId="0" borderId="32" xfId="23" applyFont="1" applyBorder="1" applyAlignment="1">
      <alignment horizontal="center" vertical="center" wrapText="1"/>
    </xf>
    <xf numFmtId="0" fontId="20" fillId="0" borderId="39" xfId="23" applyFont="1" applyBorder="1" applyAlignment="1">
      <alignment horizontal="center" vertical="center" wrapText="1"/>
    </xf>
    <xf numFmtId="0" fontId="20" fillId="0" borderId="38" xfId="23" applyFont="1" applyBorder="1" applyAlignment="1">
      <alignment horizontal="center" vertical="center"/>
    </xf>
    <xf numFmtId="0" fontId="20" fillId="0" borderId="23" xfId="23" applyFont="1" applyBorder="1" applyAlignment="1">
      <alignment horizontal="center" vertical="center"/>
    </xf>
    <xf numFmtId="0" fontId="20" fillId="0" borderId="19" xfId="23" applyFont="1" applyBorder="1" applyAlignment="1">
      <alignment horizontal="center" vertical="center"/>
    </xf>
    <xf numFmtId="0" fontId="20" fillId="0" borderId="11" xfId="23" applyFont="1" applyBorder="1" applyAlignment="1">
      <alignment horizontal="center" vertical="center"/>
    </xf>
    <xf numFmtId="0" fontId="20" fillId="0" borderId="32" xfId="23" applyFont="1" applyBorder="1" applyAlignment="1">
      <alignment horizontal="center" vertical="center"/>
    </xf>
    <xf numFmtId="0" fontId="20" fillId="0" borderId="39" xfId="23" applyFont="1" applyBorder="1" applyAlignment="1">
      <alignment horizontal="center" vertical="center"/>
    </xf>
    <xf numFmtId="0" fontId="20" fillId="0" borderId="30" xfId="24" applyFont="1" applyBorder="1" applyAlignment="1">
      <alignment horizontal="center" vertical="center"/>
    </xf>
    <xf numFmtId="0" fontId="20" fillId="0" borderId="24" xfId="24" applyFont="1" applyBorder="1" applyAlignment="1">
      <alignment horizontal="center" vertical="center"/>
    </xf>
    <xf numFmtId="0" fontId="20" fillId="0" borderId="0" xfId="23" applyFont="1" applyAlignment="1">
      <alignment horizontal="center" vertical="center"/>
    </xf>
    <xf numFmtId="0" fontId="20" fillId="0" borderId="0" xfId="23" applyFont="1" applyAlignment="1">
      <alignment horizontal="center" vertical="center" wrapText="1"/>
    </xf>
    <xf numFmtId="179" fontId="20" fillId="0" borderId="38" xfId="23" applyNumberFormat="1" applyFont="1" applyBorder="1" applyAlignment="1">
      <alignment horizontal="center" vertical="center" wrapText="1"/>
    </xf>
    <xf numFmtId="179" fontId="20" fillId="0" borderId="23" xfId="23" applyNumberFormat="1" applyFont="1" applyBorder="1" applyAlignment="1">
      <alignment horizontal="center" vertical="center"/>
    </xf>
    <xf numFmtId="179" fontId="20" fillId="0" borderId="19" xfId="23" applyNumberFormat="1" applyFont="1" applyBorder="1" applyAlignment="1">
      <alignment horizontal="center" vertical="center"/>
    </xf>
    <xf numFmtId="179" fontId="20" fillId="0" borderId="11" xfId="23" applyNumberFormat="1" applyFont="1" applyBorder="1" applyAlignment="1">
      <alignment horizontal="center" vertical="center"/>
    </xf>
    <xf numFmtId="179" fontId="20" fillId="0" borderId="25" xfId="23" applyNumberFormat="1" applyFont="1" applyBorder="1" applyAlignment="1">
      <alignment horizontal="center" vertical="center"/>
    </xf>
    <xf numFmtId="179" fontId="20" fillId="0" borderId="29" xfId="23" applyNumberFormat="1" applyFont="1" applyBorder="1" applyAlignment="1">
      <alignment horizontal="center" vertical="center"/>
    </xf>
    <xf numFmtId="179" fontId="20" fillId="0" borderId="14" xfId="23" applyNumberFormat="1" applyFont="1" applyBorder="1" applyAlignment="1">
      <alignment horizontal="center" vertical="center" wrapText="1"/>
    </xf>
    <xf numFmtId="179" fontId="20" fillId="0" borderId="18" xfId="23" applyNumberFormat="1" applyFont="1" applyBorder="1" applyAlignment="1">
      <alignment horizontal="center" vertical="center"/>
    </xf>
    <xf numFmtId="186" fontId="20" fillId="0" borderId="0" xfId="23" applyNumberFormat="1" applyFont="1" applyAlignment="1">
      <alignment horizontal="center" vertical="center" shrinkToFit="1"/>
    </xf>
    <xf numFmtId="179" fontId="20" fillId="0" borderId="38" xfId="23" applyNumberFormat="1" applyFont="1" applyBorder="1" applyAlignment="1">
      <alignment horizontal="center" vertical="center"/>
    </xf>
    <xf numFmtId="0" fontId="20" fillId="0" borderId="25" xfId="23" applyFont="1" applyBorder="1" applyAlignment="1">
      <alignment horizontal="center" vertical="center"/>
    </xf>
    <xf numFmtId="0" fontId="20" fillId="0" borderId="29" xfId="23" applyFont="1" applyBorder="1" applyAlignment="1">
      <alignment horizontal="center" vertical="center"/>
    </xf>
    <xf numFmtId="0" fontId="20" fillId="0" borderId="37" xfId="6" applyFont="1" applyBorder="1" applyAlignment="1">
      <alignment horizontal="center" vertical="center" shrinkToFit="1"/>
    </xf>
    <xf numFmtId="0" fontId="20" fillId="0" borderId="43" xfId="6" applyFont="1" applyBorder="1" applyAlignment="1">
      <alignment horizontal="center" vertical="center" shrinkToFit="1"/>
    </xf>
    <xf numFmtId="0" fontId="20" fillId="0" borderId="45" xfId="6" applyFont="1" applyBorder="1" applyAlignment="1">
      <alignment horizontal="center" vertical="center" shrinkToFit="1"/>
    </xf>
    <xf numFmtId="0" fontId="20" fillId="0" borderId="62" xfId="6" applyFont="1" applyBorder="1" applyAlignment="1">
      <alignment horizontal="center" vertical="center" shrinkToFit="1"/>
    </xf>
    <xf numFmtId="0" fontId="20" fillId="0" borderId="55" xfId="6" applyFont="1" applyBorder="1" applyAlignment="1">
      <alignment horizontal="center" vertical="center" shrinkToFit="1"/>
    </xf>
    <xf numFmtId="0" fontId="20" fillId="0" borderId="37" xfId="6" applyFont="1" applyBorder="1" applyAlignment="1">
      <alignment horizontal="center" vertical="center" wrapText="1" shrinkToFit="1"/>
    </xf>
    <xf numFmtId="0" fontId="20" fillId="0" borderId="43" xfId="6" applyFont="1" applyBorder="1" applyAlignment="1">
      <alignment horizontal="center" vertical="center" wrapText="1" shrinkToFit="1"/>
    </xf>
    <xf numFmtId="0" fontId="20" fillId="0" borderId="45" xfId="6" applyFont="1" applyBorder="1" applyAlignment="1">
      <alignment horizontal="center" vertical="center" wrapText="1" shrinkToFit="1"/>
    </xf>
    <xf numFmtId="0" fontId="20" fillId="0" borderId="28" xfId="6" applyFont="1" applyBorder="1" applyAlignment="1">
      <alignment horizontal="center" vertical="center" shrinkToFit="1"/>
    </xf>
    <xf numFmtId="0" fontId="20" fillId="0" borderId="30" xfId="6" applyFont="1" applyBorder="1" applyAlignment="1">
      <alignment horizontal="center" vertical="center" shrinkToFit="1"/>
    </xf>
    <xf numFmtId="0" fontId="20" fillId="0" borderId="31" xfId="6" applyFont="1" applyBorder="1" applyAlignment="1">
      <alignment horizontal="center" vertical="center" shrinkToFit="1"/>
    </xf>
    <xf numFmtId="0" fontId="33" fillId="0" borderId="67" xfId="23" applyFont="1" applyBorder="1" applyAlignment="1">
      <alignment horizontal="center" vertical="center"/>
    </xf>
    <xf numFmtId="0" fontId="33" fillId="0" borderId="68" xfId="23" applyFont="1" applyBorder="1" applyAlignment="1">
      <alignment horizontal="center" vertical="center"/>
    </xf>
    <xf numFmtId="0" fontId="20" fillId="0" borderId="63" xfId="25" applyFont="1" applyBorder="1" applyAlignment="1">
      <alignment horizontal="center" vertical="center" shrinkToFit="1"/>
    </xf>
    <xf numFmtId="0" fontId="20" fillId="0" borderId="69" xfId="25" applyFont="1" applyBorder="1" applyAlignment="1">
      <alignment horizontal="center" vertical="center" shrinkToFit="1"/>
    </xf>
    <xf numFmtId="179" fontId="20" fillId="2" borderId="3" xfId="23" applyNumberFormat="1" applyFont="1" applyFill="1" applyBorder="1" applyAlignment="1">
      <alignment vertical="center"/>
    </xf>
    <xf numFmtId="179" fontId="20" fillId="2" borderId="60" xfId="23" applyNumberFormat="1" applyFont="1" applyFill="1" applyBorder="1" applyAlignment="1">
      <alignment vertical="center"/>
    </xf>
    <xf numFmtId="0" fontId="20" fillId="0" borderId="59" xfId="25" applyFont="1" applyBorder="1" applyAlignment="1">
      <alignment horizontal="center" vertical="center" shrinkToFit="1"/>
    </xf>
    <xf numFmtId="0" fontId="20" fillId="0" borderId="62" xfId="25" applyFont="1" applyBorder="1" applyAlignment="1">
      <alignment horizontal="center" vertical="center" shrinkToFit="1"/>
    </xf>
    <xf numFmtId="0" fontId="20" fillId="0" borderId="28" xfId="25" applyFont="1" applyBorder="1" applyAlignment="1">
      <alignment horizontal="center" vertical="center" shrinkToFit="1"/>
    </xf>
    <xf numFmtId="0" fontId="20" fillId="0" borderId="55" xfId="25" applyFont="1" applyBorder="1" applyAlignment="1">
      <alignment horizontal="center" vertical="center" shrinkToFit="1"/>
    </xf>
    <xf numFmtId="0" fontId="20" fillId="0" borderId="37" xfId="23" applyFont="1" applyBorder="1" applyAlignment="1">
      <alignment horizontal="center" vertical="center"/>
    </xf>
    <xf numFmtId="0" fontId="20" fillId="0" borderId="43" xfId="23" applyFont="1" applyBorder="1" applyAlignment="1">
      <alignment horizontal="center" vertical="center"/>
    </xf>
    <xf numFmtId="0" fontId="20" fillId="0" borderId="42" xfId="23" applyFont="1" applyBorder="1" applyAlignment="1">
      <alignment horizontal="center" vertical="center"/>
    </xf>
    <xf numFmtId="0" fontId="20" fillId="0" borderId="45" xfId="23" applyFont="1" applyBorder="1" applyAlignment="1">
      <alignment horizontal="center" vertical="center"/>
    </xf>
    <xf numFmtId="0" fontId="20" fillId="0" borderId="45" xfId="24" applyFont="1" applyBorder="1" applyAlignment="1">
      <alignment horizontal="center" vertical="center"/>
    </xf>
    <xf numFmtId="176" fontId="20" fillId="0" borderId="62" xfId="25" applyNumberFormat="1" applyFont="1" applyBorder="1" applyAlignment="1">
      <alignment horizontal="center" vertical="center" shrinkToFit="1"/>
    </xf>
    <xf numFmtId="176" fontId="20" fillId="0" borderId="28" xfId="25" applyNumberFormat="1" applyFont="1" applyBorder="1" applyAlignment="1">
      <alignment horizontal="center" vertical="center" shrinkToFit="1"/>
    </xf>
    <xf numFmtId="0" fontId="20" fillId="0" borderId="62" xfId="7" applyFont="1" applyBorder="1" applyAlignment="1">
      <alignment horizontal="center" vertical="center" wrapText="1" shrinkToFit="1"/>
    </xf>
    <xf numFmtId="0" fontId="20" fillId="0" borderId="28" xfId="7" applyFont="1" applyBorder="1" applyAlignment="1">
      <alignment horizontal="center" vertical="center" shrinkToFit="1"/>
    </xf>
    <xf numFmtId="176" fontId="20" fillId="0" borderId="55" xfId="25" applyNumberFormat="1" applyFont="1" applyBorder="1" applyAlignment="1">
      <alignment horizontal="center" vertical="center" shrinkToFit="1"/>
    </xf>
    <xf numFmtId="0" fontId="20" fillId="0" borderId="55" xfId="7" applyFont="1" applyBorder="1" applyAlignment="1">
      <alignment horizontal="center" vertical="center" wrapText="1" shrinkToFit="1"/>
    </xf>
    <xf numFmtId="0" fontId="11" fillId="0" borderId="19" xfId="1" applyFont="1" applyBorder="1" applyAlignment="1">
      <alignment horizontal="right" wrapText="1" shrinkToFit="1"/>
    </xf>
    <xf numFmtId="0" fontId="11" fillId="0" borderId="0" xfId="1" applyFont="1" applyAlignment="1">
      <alignment horizontal="right" wrapText="1" shrinkToFit="1"/>
    </xf>
    <xf numFmtId="0" fontId="11" fillId="0" borderId="34" xfId="1" applyFont="1" applyBorder="1" applyAlignment="1">
      <alignment horizontal="right" wrapText="1" shrinkToFit="1"/>
    </xf>
    <xf numFmtId="40" fontId="5" fillId="0" borderId="0" xfId="5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80" fontId="5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181" fontId="5" fillId="0" borderId="0" xfId="1" applyNumberFormat="1" applyFont="1" applyAlignment="1">
      <alignment vertical="center"/>
    </xf>
    <xf numFmtId="181" fontId="5" fillId="0" borderId="11" xfId="1" applyNumberFormat="1" applyFont="1" applyBorder="1" applyAlignment="1">
      <alignment vertical="center"/>
    </xf>
    <xf numFmtId="0" fontId="5" fillId="0" borderId="19" xfId="1" applyFont="1" applyBorder="1" applyAlignment="1">
      <alignment horizontal="center" shrinkToFit="1"/>
    </xf>
    <xf numFmtId="0" fontId="5" fillId="0" borderId="0" xfId="1" applyFont="1" applyAlignment="1">
      <alignment horizontal="center" shrinkToFit="1"/>
    </xf>
    <xf numFmtId="0" fontId="5" fillId="0" borderId="34" xfId="1" applyFont="1" applyBorder="1" applyAlignment="1">
      <alignment horizontal="center" shrinkToFit="1"/>
    </xf>
    <xf numFmtId="176" fontId="5" fillId="0" borderId="0" xfId="2" applyNumberFormat="1" applyFont="1" applyAlignment="1">
      <alignment horizontal="center" vertical="center"/>
    </xf>
    <xf numFmtId="2" fontId="5" fillId="0" borderId="0" xfId="2" applyNumberFormat="1" applyFont="1" applyAlignment="1">
      <alignment horizontal="center" vertical="center"/>
    </xf>
    <xf numFmtId="1" fontId="5" fillId="0" borderId="0" xfId="2" applyFont="1" applyAlignment="1">
      <alignment horizontal="center" vertical="center"/>
    </xf>
    <xf numFmtId="1" fontId="16" fillId="0" borderId="0" xfId="0" applyNumberFormat="1" applyFont="1">
      <alignment vertical="center"/>
    </xf>
    <xf numFmtId="180" fontId="5" fillId="0" borderId="0" xfId="1" applyNumberFormat="1" applyFont="1" applyAlignment="1">
      <alignment vertical="center"/>
    </xf>
    <xf numFmtId="180" fontId="5" fillId="0" borderId="0" xfId="0" applyNumberFormat="1" applyFont="1">
      <alignment vertical="center"/>
    </xf>
    <xf numFmtId="191" fontId="5" fillId="0" borderId="0" xfId="2" applyNumberFormat="1" applyFont="1" applyAlignment="1">
      <alignment horizontal="center" vertical="center"/>
    </xf>
    <xf numFmtId="194" fontId="5" fillId="0" borderId="0" xfId="2" applyNumberFormat="1" applyFont="1" applyAlignment="1">
      <alignment horizontal="center" vertical="center"/>
    </xf>
    <xf numFmtId="180" fontId="5" fillId="0" borderId="0" xfId="2" applyNumberFormat="1" applyFont="1" applyAlignment="1">
      <alignment horizontal="center" vertical="center"/>
    </xf>
    <xf numFmtId="0" fontId="5" fillId="0" borderId="0" xfId="1" applyFont="1"/>
    <xf numFmtId="0" fontId="5" fillId="0" borderId="0" xfId="0" applyFont="1" applyAlignment="1"/>
    <xf numFmtId="49" fontId="5" fillId="0" borderId="6" xfId="1" applyNumberFormat="1" applyFont="1" applyBorder="1" applyAlignment="1">
      <alignment horizontal="center" vertical="center"/>
    </xf>
    <xf numFmtId="49" fontId="5" fillId="0" borderId="13" xfId="1" applyNumberFormat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49" fontId="5" fillId="0" borderId="14" xfId="1" applyNumberFormat="1" applyFont="1" applyBorder="1" applyAlignment="1">
      <alignment horizontal="center" vertical="center"/>
    </xf>
    <xf numFmtId="49" fontId="5" fillId="0" borderId="15" xfId="1" applyNumberFormat="1" applyFont="1" applyBorder="1" applyAlignment="1">
      <alignment horizontal="center" vertical="center"/>
    </xf>
    <xf numFmtId="49" fontId="5" fillId="0" borderId="16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190" fontId="5" fillId="0" borderId="0" xfId="1" applyNumberFormat="1" applyFont="1" applyAlignment="1">
      <alignment vertical="center"/>
    </xf>
    <xf numFmtId="190" fontId="5" fillId="0" borderId="11" xfId="1" applyNumberFormat="1" applyFont="1" applyBorder="1" applyAlignment="1">
      <alignment vertical="center"/>
    </xf>
    <xf numFmtId="187" fontId="5" fillId="0" borderId="0" xfId="5" applyNumberFormat="1" applyFont="1" applyBorder="1" applyAlignment="1">
      <alignment horizontal="center" vertical="center"/>
    </xf>
    <xf numFmtId="187" fontId="5" fillId="0" borderId="34" xfId="5" applyNumberFormat="1" applyFont="1" applyBorder="1" applyAlignment="1">
      <alignment horizontal="center" vertical="center"/>
    </xf>
    <xf numFmtId="0" fontId="5" fillId="0" borderId="0" xfId="1" applyFont="1" applyAlignment="1">
      <alignment horizontal="left" shrinkToFit="1"/>
    </xf>
    <xf numFmtId="0" fontId="5" fillId="0" borderId="34" xfId="1" applyFont="1" applyBorder="1" applyAlignment="1">
      <alignment horizontal="left" shrinkToFit="1"/>
    </xf>
    <xf numFmtId="197" fontId="5" fillId="0" borderId="0" xfId="2" applyNumberFormat="1" applyFont="1" applyAlignment="1">
      <alignment horizontal="center" vertical="center"/>
    </xf>
    <xf numFmtId="0" fontId="5" fillId="0" borderId="10" xfId="1" applyFont="1" applyBorder="1" applyAlignment="1">
      <alignment horizontal="center" shrinkToFit="1"/>
    </xf>
    <xf numFmtId="2" fontId="5" fillId="0" borderId="0" xfId="1" applyNumberFormat="1" applyFont="1" applyAlignment="1">
      <alignment horizontal="right" vertical="center"/>
    </xf>
    <xf numFmtId="2" fontId="5" fillId="0" borderId="11" xfId="1" applyNumberFormat="1" applyFont="1" applyBorder="1" applyAlignment="1">
      <alignment horizontal="right" vertical="center"/>
    </xf>
    <xf numFmtId="195" fontId="5" fillId="0" borderId="0" xfId="2" applyNumberFormat="1" applyFont="1" applyAlignment="1">
      <alignment horizontal="center" vertical="center"/>
    </xf>
    <xf numFmtId="2" fontId="5" fillId="0" borderId="0" xfId="3" applyNumberFormat="1" applyFont="1" applyAlignment="1">
      <alignment horizontal="center" vertical="center"/>
    </xf>
    <xf numFmtId="182" fontId="5" fillId="0" borderId="0" xfId="1" applyNumberFormat="1" applyFont="1" applyAlignment="1">
      <alignment vertical="center"/>
    </xf>
    <xf numFmtId="182" fontId="5" fillId="0" borderId="11" xfId="1" applyNumberFormat="1" applyFont="1" applyBorder="1" applyAlignment="1">
      <alignment vertical="center"/>
    </xf>
    <xf numFmtId="0" fontId="5" fillId="0" borderId="1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179" fontId="5" fillId="0" borderId="17" xfId="1" applyNumberFormat="1" applyFont="1" applyBorder="1" applyAlignment="1">
      <alignment horizontal="center" vertical="center"/>
    </xf>
    <xf numFmtId="179" fontId="5" fillId="0" borderId="18" xfId="1" applyNumberFormat="1" applyFont="1" applyBorder="1" applyAlignment="1">
      <alignment horizontal="center" vertical="center"/>
    </xf>
    <xf numFmtId="2" fontId="5" fillId="0" borderId="34" xfId="2" applyNumberFormat="1" applyFont="1" applyBorder="1" applyAlignment="1">
      <alignment horizontal="center" vertical="center"/>
    </xf>
    <xf numFmtId="183" fontId="5" fillId="0" borderId="0" xfId="1" applyNumberFormat="1" applyFont="1" applyAlignment="1">
      <alignment horizontal="center" vertical="center"/>
    </xf>
    <xf numFmtId="183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0" xfId="3" applyFont="1" applyAlignment="1">
      <alignment horizontal="center" vertical="center"/>
    </xf>
    <xf numFmtId="179" fontId="5" fillId="0" borderId="0" xfId="1" applyNumberFormat="1" applyFont="1" applyAlignment="1">
      <alignment horizontal="right" vertical="center"/>
    </xf>
    <xf numFmtId="179" fontId="5" fillId="0" borderId="11" xfId="1" applyNumberFormat="1" applyFont="1" applyBorder="1" applyAlignment="1">
      <alignment horizontal="right" vertical="center"/>
    </xf>
    <xf numFmtId="185" fontId="5" fillId="0" borderId="0" xfId="1" applyNumberFormat="1" applyFont="1" applyAlignment="1">
      <alignment horizontal="right" vertical="center"/>
    </xf>
    <xf numFmtId="185" fontId="5" fillId="0" borderId="11" xfId="1" applyNumberFormat="1" applyFont="1" applyBorder="1" applyAlignment="1">
      <alignment horizontal="right" vertical="center"/>
    </xf>
    <xf numFmtId="189" fontId="5" fillId="0" borderId="0" xfId="5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1" fontId="5" fillId="0" borderId="0" xfId="0" applyNumberFormat="1" applyFont="1">
      <alignment vertical="center"/>
    </xf>
    <xf numFmtId="38" fontId="5" fillId="0" borderId="0" xfId="5" applyFont="1" applyBorder="1" applyAlignment="1">
      <alignment horizontal="center" vertical="center"/>
    </xf>
    <xf numFmtId="181" fontId="5" fillId="0" borderId="10" xfId="1" applyNumberFormat="1" applyFont="1" applyBorder="1" applyAlignment="1">
      <alignment vertical="center"/>
    </xf>
    <xf numFmtId="195" fontId="5" fillId="0" borderId="0" xfId="1" applyNumberFormat="1" applyFont="1" applyAlignment="1">
      <alignment horizontal="center" vertical="center" shrinkToFit="1"/>
    </xf>
    <xf numFmtId="195" fontId="5" fillId="0" borderId="0" xfId="1" applyNumberFormat="1" applyFont="1" applyAlignment="1">
      <alignment horizontal="center" vertical="center"/>
    </xf>
    <xf numFmtId="186" fontId="5" fillId="0" borderId="0" xfId="1" applyNumberFormat="1" applyFont="1" applyAlignment="1">
      <alignment horizontal="right" vertical="center"/>
    </xf>
    <xf numFmtId="186" fontId="5" fillId="0" borderId="11" xfId="1" applyNumberFormat="1" applyFont="1" applyBorder="1" applyAlignment="1">
      <alignment horizontal="right" vertical="center"/>
    </xf>
    <xf numFmtId="0" fontId="17" fillId="0" borderId="17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176" fontId="17" fillId="0" borderId="12" xfId="0" applyNumberFormat="1" applyFont="1" applyBorder="1" applyAlignment="1">
      <alignment horizontal="center" vertical="center"/>
    </xf>
    <xf numFmtId="38" fontId="5" fillId="0" borderId="10" xfId="5" applyFont="1" applyBorder="1" applyAlignment="1">
      <alignment horizontal="right" vertical="center"/>
    </xf>
    <xf numFmtId="38" fontId="5" fillId="0" borderId="11" xfId="5" applyFont="1" applyBorder="1" applyAlignment="1">
      <alignment horizontal="right" vertical="center"/>
    </xf>
    <xf numFmtId="2" fontId="5" fillId="0" borderId="0" xfId="1" applyNumberFormat="1" applyFont="1" applyAlignment="1">
      <alignment horizontal="center"/>
    </xf>
    <xf numFmtId="184" fontId="5" fillId="0" borderId="10" xfId="1" applyNumberFormat="1" applyFont="1" applyBorder="1" applyAlignment="1">
      <alignment horizontal="right" vertical="center"/>
    </xf>
    <xf numFmtId="184" fontId="5" fillId="0" borderId="11" xfId="1" applyNumberFormat="1" applyFont="1" applyBorder="1" applyAlignment="1">
      <alignment horizontal="right" vertical="center"/>
    </xf>
    <xf numFmtId="0" fontId="5" fillId="0" borderId="0" xfId="2" applyNumberFormat="1" applyFont="1" applyAlignment="1">
      <alignment horizontal="center" vertical="center"/>
    </xf>
    <xf numFmtId="190" fontId="5" fillId="0" borderId="0" xfId="1" applyNumberFormat="1" applyFont="1" applyAlignment="1">
      <alignment horizontal="center" vertical="center"/>
    </xf>
    <xf numFmtId="1" fontId="5" fillId="0" borderId="0" xfId="3" applyNumberFormat="1" applyFont="1" applyAlignment="1">
      <alignment horizontal="center" vertical="center"/>
    </xf>
    <xf numFmtId="180" fontId="5" fillId="0" borderId="0" xfId="3" applyNumberFormat="1" applyFont="1" applyAlignment="1">
      <alignment horizontal="center" vertical="center"/>
    </xf>
    <xf numFmtId="2" fontId="5" fillId="0" borderId="0" xfId="5" applyNumberFormat="1" applyFont="1" applyFill="1" applyBorder="1" applyAlignment="1">
      <alignment horizontal="center" vertical="center"/>
    </xf>
    <xf numFmtId="185" fontId="5" fillId="0" borderId="10" xfId="1" applyNumberFormat="1" applyFont="1" applyBorder="1" applyAlignment="1">
      <alignment horizontal="right" vertical="center"/>
    </xf>
    <xf numFmtId="179" fontId="5" fillId="0" borderId="10" xfId="1" applyNumberFormat="1" applyFont="1" applyBorder="1" applyAlignment="1">
      <alignment horizontal="right" vertical="center"/>
    </xf>
    <xf numFmtId="176" fontId="5" fillId="0" borderId="0" xfId="1" applyNumberFormat="1" applyFont="1" applyAlignment="1">
      <alignment horizontal="center" vertical="center"/>
    </xf>
    <xf numFmtId="181" fontId="5" fillId="0" borderId="0" xfId="1" applyNumberFormat="1" applyFont="1" applyAlignment="1">
      <alignment horizontal="right" vertical="center"/>
    </xf>
    <xf numFmtId="181" fontId="5" fillId="0" borderId="11" xfId="1" applyNumberFormat="1" applyFont="1" applyBorder="1" applyAlignment="1">
      <alignment horizontal="right" vertical="center"/>
    </xf>
    <xf numFmtId="2" fontId="5" fillId="0" borderId="10" xfId="2" applyNumberFormat="1" applyFont="1" applyBorder="1" applyAlignment="1">
      <alignment horizontal="right" vertical="center"/>
    </xf>
    <xf numFmtId="2" fontId="5" fillId="0" borderId="11" xfId="2" applyNumberFormat="1" applyFont="1" applyBorder="1" applyAlignment="1">
      <alignment horizontal="right" vertical="center"/>
    </xf>
    <xf numFmtId="176" fontId="17" fillId="0" borderId="0" xfId="0" applyNumberFormat="1" applyFont="1" applyAlignment="1">
      <alignment horizontal="center" vertical="center"/>
    </xf>
    <xf numFmtId="183" fontId="5" fillId="0" borderId="0" xfId="2" applyNumberFormat="1" applyFont="1" applyAlignment="1">
      <alignment horizontal="center" vertical="center"/>
    </xf>
    <xf numFmtId="186" fontId="5" fillId="0" borderId="10" xfId="1" applyNumberFormat="1" applyFont="1" applyBorder="1" applyAlignment="1">
      <alignment horizontal="right" vertical="center"/>
    </xf>
    <xf numFmtId="194" fontId="5" fillId="0" borderId="0" xfId="1" applyNumberFormat="1" applyFont="1" applyAlignment="1">
      <alignment horizontal="center" vertical="center"/>
    </xf>
    <xf numFmtId="0" fontId="11" fillId="0" borderId="0" xfId="28" applyFont="1" applyAlignment="1">
      <alignment horizontal="right" vertical="center"/>
    </xf>
    <xf numFmtId="200" fontId="45" fillId="0" borderId="0" xfId="28" applyNumberFormat="1" applyFont="1" applyAlignment="1">
      <alignment horizontal="center" vertical="center"/>
    </xf>
    <xf numFmtId="186" fontId="11" fillId="0" borderId="33" xfId="28" applyNumberFormat="1" applyFont="1" applyBorder="1" applyAlignment="1">
      <alignment horizontal="right" vertical="center"/>
    </xf>
    <xf numFmtId="186" fontId="4" fillId="0" borderId="33" xfId="28" applyNumberFormat="1" applyBorder="1">
      <alignment vertical="center"/>
    </xf>
    <xf numFmtId="186" fontId="11" fillId="0" borderId="0" xfId="28" applyNumberFormat="1" applyFont="1" applyAlignment="1">
      <alignment horizontal="right" vertical="center"/>
    </xf>
    <xf numFmtId="186" fontId="4" fillId="0" borderId="0" xfId="28" applyNumberFormat="1">
      <alignment vertical="center"/>
    </xf>
    <xf numFmtId="200" fontId="11" fillId="0" borderId="0" xfId="28" applyNumberFormat="1" applyFont="1" applyAlignment="1">
      <alignment horizontal="right" vertical="center"/>
    </xf>
    <xf numFmtId="0" fontId="4" fillId="0" borderId="0" xfId="28">
      <alignment vertical="center"/>
    </xf>
    <xf numFmtId="200" fontId="11" fillId="0" borderId="33" xfId="28" applyNumberFormat="1" applyFont="1" applyBorder="1" applyAlignment="1">
      <alignment horizontal="right" vertical="center"/>
    </xf>
    <xf numFmtId="0" fontId="4" fillId="0" borderId="33" xfId="28" applyBorder="1">
      <alignment vertical="center"/>
    </xf>
    <xf numFmtId="202" fontId="11" fillId="0" borderId="0" xfId="28" applyNumberFormat="1" applyFont="1" applyAlignment="1">
      <alignment horizontal="right" vertical="center"/>
    </xf>
    <xf numFmtId="202" fontId="4" fillId="0" borderId="0" xfId="28" applyNumberFormat="1">
      <alignment vertical="center"/>
    </xf>
    <xf numFmtId="200" fontId="44" fillId="0" borderId="0" xfId="28" applyNumberFormat="1" applyFont="1" applyAlignment="1">
      <alignment horizontal="center" vertical="center"/>
    </xf>
    <xf numFmtId="202" fontId="11" fillId="0" borderId="33" xfId="28" applyNumberFormat="1" applyFont="1" applyBorder="1" applyAlignment="1">
      <alignment horizontal="right" vertical="center"/>
    </xf>
    <xf numFmtId="200" fontId="46" fillId="0" borderId="21" xfId="28" applyNumberFormat="1" applyFont="1" applyBorder="1" applyAlignment="1">
      <alignment horizontal="right" vertical="center"/>
    </xf>
    <xf numFmtId="200" fontId="47" fillId="0" borderId="21" xfId="28" applyNumberFormat="1" applyFont="1" applyBorder="1">
      <alignment vertical="center"/>
    </xf>
    <xf numFmtId="186" fontId="46" fillId="0" borderId="0" xfId="28" applyNumberFormat="1" applyFont="1" applyAlignment="1">
      <alignment horizontal="right" vertical="center"/>
    </xf>
    <xf numFmtId="186" fontId="47" fillId="0" borderId="0" xfId="28" applyNumberFormat="1" applyFont="1">
      <alignment vertical="center"/>
    </xf>
    <xf numFmtId="186" fontId="45" fillId="0" borderId="0" xfId="28" applyNumberFormat="1" applyFont="1" applyAlignment="1">
      <alignment horizontal="center" vertical="center"/>
    </xf>
    <xf numFmtId="186" fontId="44" fillId="0" borderId="0" xfId="28" applyNumberFormat="1" applyFont="1" applyAlignment="1">
      <alignment horizontal="right" vertical="center"/>
    </xf>
    <xf numFmtId="200" fontId="44" fillId="0" borderId="21" xfId="28" applyNumberFormat="1" applyFont="1" applyBorder="1" applyAlignment="1">
      <alignment horizontal="right" vertical="center"/>
    </xf>
    <xf numFmtId="200" fontId="4" fillId="0" borderId="21" xfId="28" applyNumberFormat="1" applyBorder="1">
      <alignment vertical="center"/>
    </xf>
    <xf numFmtId="0" fontId="11" fillId="0" borderId="25" xfId="28" applyFont="1" applyBorder="1" applyAlignment="1">
      <alignment horizontal="center" vertical="center" shrinkToFit="1"/>
    </xf>
    <xf numFmtId="0" fontId="11" fillId="0" borderId="4" xfId="28" applyFont="1" applyBorder="1" applyAlignment="1">
      <alignment horizontal="center" vertical="center" shrinkToFit="1"/>
    </xf>
    <xf numFmtId="0" fontId="11" fillId="0" borderId="27" xfId="28" applyFont="1" applyBorder="1" applyAlignment="1">
      <alignment horizontal="center" vertical="center" shrinkToFit="1"/>
    </xf>
    <xf numFmtId="0" fontId="11" fillId="0" borderId="89" xfId="28" applyFont="1" applyBorder="1" applyAlignment="1">
      <alignment horizontal="center" vertical="center" shrinkToFit="1"/>
    </xf>
    <xf numFmtId="0" fontId="11" fillId="0" borderId="87" xfId="28" applyFont="1" applyBorder="1" applyAlignment="1">
      <alignment horizontal="center" vertical="center" shrinkToFit="1"/>
    </xf>
    <xf numFmtId="0" fontId="11" fillId="0" borderId="88" xfId="28" applyFont="1" applyBorder="1" applyAlignment="1">
      <alignment horizontal="center" vertical="center" shrinkToFit="1"/>
    </xf>
    <xf numFmtId="0" fontId="11" fillId="0" borderId="26" xfId="28" applyFont="1" applyBorder="1" applyAlignment="1">
      <alignment horizontal="center" vertical="center" shrinkToFit="1"/>
    </xf>
    <xf numFmtId="200" fontId="11" fillId="0" borderId="26" xfId="28" applyNumberFormat="1" applyFont="1" applyBorder="1" applyAlignment="1">
      <alignment horizontal="right" vertical="center" shrinkToFit="1"/>
    </xf>
    <xf numFmtId="200" fontId="11" fillId="0" borderId="4" xfId="28" applyNumberFormat="1" applyFont="1" applyBorder="1" applyAlignment="1">
      <alignment horizontal="right" vertical="center" shrinkToFit="1"/>
    </xf>
    <xf numFmtId="0" fontId="11" fillId="0" borderId="26" xfId="28" applyFont="1" applyBorder="1" applyAlignment="1">
      <alignment vertical="center" shrinkToFit="1"/>
    </xf>
    <xf numFmtId="0" fontId="11" fillId="0" borderId="4" xfId="28" applyFont="1" applyBorder="1" applyAlignment="1">
      <alignment vertical="center" shrinkToFit="1"/>
    </xf>
    <xf numFmtId="0" fontId="11" fillId="0" borderId="29" xfId="28" applyFont="1" applyBorder="1" applyAlignment="1">
      <alignment vertical="center" shrinkToFit="1"/>
    </xf>
    <xf numFmtId="0" fontId="11" fillId="0" borderId="14" xfId="28" applyFont="1" applyBorder="1" applyAlignment="1">
      <alignment horizontal="center" vertical="center" shrinkToFit="1"/>
    </xf>
    <xf numFmtId="0" fontId="11" fillId="0" borderId="15" xfId="28" applyFont="1" applyBorder="1" applyAlignment="1">
      <alignment horizontal="center" vertical="center" shrinkToFit="1"/>
    </xf>
    <xf numFmtId="0" fontId="11" fillId="0" borderId="16" xfId="28" applyFont="1" applyBorder="1" applyAlignment="1">
      <alignment horizontal="center" vertical="center" shrinkToFit="1"/>
    </xf>
    <xf numFmtId="0" fontId="11" fillId="0" borderId="17" xfId="28" applyFont="1" applyBorder="1" applyAlignment="1">
      <alignment horizontal="center" vertical="center" shrinkToFit="1"/>
    </xf>
    <xf numFmtId="202" fontId="11" fillId="0" borderId="17" xfId="28" applyNumberFormat="1" applyFont="1" applyBorder="1" applyAlignment="1">
      <alignment horizontal="right" vertical="center" shrinkToFit="1"/>
    </xf>
    <xf numFmtId="202" fontId="11" fillId="0" borderId="15" xfId="28" applyNumberFormat="1" applyFont="1" applyBorder="1" applyAlignment="1">
      <alignment horizontal="right" vertical="center" shrinkToFit="1"/>
    </xf>
    <xf numFmtId="0" fontId="11" fillId="0" borderId="17" xfId="28" applyFont="1" applyBorder="1" applyAlignment="1">
      <alignment vertical="center" shrinkToFit="1"/>
    </xf>
    <xf numFmtId="0" fontId="11" fillId="0" borderId="15" xfId="28" applyFont="1" applyBorder="1" applyAlignment="1">
      <alignment vertical="center" shrinkToFit="1"/>
    </xf>
    <xf numFmtId="0" fontId="11" fillId="0" borderId="18" xfId="28" applyFont="1" applyBorder="1" applyAlignment="1">
      <alignment vertical="center" shrinkToFit="1"/>
    </xf>
    <xf numFmtId="200" fontId="11" fillId="0" borderId="17" xfId="28" applyNumberFormat="1" applyFont="1" applyBorder="1" applyAlignment="1">
      <alignment horizontal="right" vertical="center" shrinkToFit="1"/>
    </xf>
    <xf numFmtId="200" fontId="11" fillId="0" borderId="15" xfId="28" applyNumberFormat="1" applyFont="1" applyBorder="1" applyAlignment="1">
      <alignment horizontal="right" vertical="center" shrinkToFit="1"/>
    </xf>
    <xf numFmtId="0" fontId="11" fillId="0" borderId="86" xfId="28" applyFont="1" applyBorder="1" applyAlignment="1">
      <alignment horizontal="center" vertical="center" shrinkToFit="1"/>
    </xf>
    <xf numFmtId="0" fontId="11" fillId="0" borderId="89" xfId="28" applyFont="1" applyBorder="1" applyAlignment="1">
      <alignment vertical="center" shrinkToFit="1"/>
    </xf>
    <xf numFmtId="0" fontId="11" fillId="0" borderId="87" xfId="28" applyFont="1" applyBorder="1" applyAlignment="1">
      <alignment vertical="center" shrinkToFit="1"/>
    </xf>
    <xf numFmtId="0" fontId="11" fillId="0" borderId="90" xfId="28" applyFont="1" applyBorder="1" applyAlignment="1">
      <alignment vertical="center" shrinkToFit="1"/>
    </xf>
    <xf numFmtId="0" fontId="11" fillId="0" borderId="79" xfId="28" applyFont="1" applyBorder="1" applyAlignment="1">
      <alignment horizontal="center" vertical="center" shrinkToFit="1"/>
    </xf>
    <xf numFmtId="0" fontId="11" fillId="0" borderId="80" xfId="28" applyFont="1" applyBorder="1" applyAlignment="1">
      <alignment horizontal="center" vertical="center" shrinkToFit="1"/>
    </xf>
    <xf numFmtId="0" fontId="11" fillId="0" borderId="81" xfId="28" applyFont="1" applyBorder="1" applyAlignment="1">
      <alignment horizontal="center" vertical="center" shrinkToFit="1"/>
    </xf>
    <xf numFmtId="0" fontId="11" fillId="0" borderId="82" xfId="28" applyFont="1" applyBorder="1" applyAlignment="1">
      <alignment horizontal="center" vertical="center" shrinkToFit="1"/>
    </xf>
    <xf numFmtId="0" fontId="11" fillId="0" borderId="83" xfId="28" applyFont="1" applyBorder="1" applyAlignment="1">
      <alignment horizontal="center" vertical="center" shrinkToFit="1"/>
    </xf>
    <xf numFmtId="0" fontId="11" fillId="0" borderId="67" xfId="28" applyFont="1" applyBorder="1" applyAlignment="1">
      <alignment horizontal="center" vertical="center" shrinkToFit="1"/>
    </xf>
    <xf numFmtId="0" fontId="11" fillId="0" borderId="46" xfId="28" applyFont="1" applyBorder="1" applyAlignment="1">
      <alignment horizontal="center" vertical="center" shrinkToFit="1"/>
    </xf>
    <xf numFmtId="0" fontId="11" fillId="0" borderId="84" xfId="28" applyFont="1" applyBorder="1" applyAlignment="1">
      <alignment horizontal="center" vertical="center" shrinkToFit="1"/>
    </xf>
    <xf numFmtId="0" fontId="11" fillId="0" borderId="1" xfId="28" applyFont="1" applyBorder="1" applyAlignment="1">
      <alignment horizontal="center" vertical="center" shrinkToFit="1"/>
    </xf>
    <xf numFmtId="0" fontId="11" fillId="0" borderId="13" xfId="28" applyFont="1" applyBorder="1">
      <alignment vertical="center"/>
    </xf>
    <xf numFmtId="0" fontId="11" fillId="0" borderId="85" xfId="28" applyFont="1" applyBorder="1">
      <alignment vertical="center"/>
    </xf>
    <xf numFmtId="0" fontId="11" fillId="0" borderId="85" xfId="28" applyFont="1" applyBorder="1" applyAlignment="1">
      <alignment horizontal="center" vertical="center" shrinkToFit="1"/>
    </xf>
    <xf numFmtId="200" fontId="11" fillId="0" borderId="1" xfId="28" applyNumberFormat="1" applyFont="1" applyBorder="1" applyAlignment="1">
      <alignment horizontal="right" vertical="center" shrinkToFit="1"/>
    </xf>
    <xf numFmtId="200" fontId="11" fillId="0" borderId="13" xfId="28" applyNumberFormat="1" applyFont="1" applyBorder="1" applyAlignment="1">
      <alignment horizontal="right" vertical="center" shrinkToFit="1"/>
    </xf>
    <xf numFmtId="0" fontId="11" fillId="0" borderId="1" xfId="28" applyFont="1" applyBorder="1" applyAlignment="1">
      <alignment vertical="center" shrinkToFit="1"/>
    </xf>
    <xf numFmtId="0" fontId="11" fillId="0" borderId="13" xfId="28" applyFont="1" applyBorder="1" applyAlignment="1">
      <alignment vertical="center" shrinkToFit="1"/>
    </xf>
    <xf numFmtId="0" fontId="11" fillId="0" borderId="2" xfId="28" applyFont="1" applyBorder="1" applyAlignment="1">
      <alignment vertical="center" shrinkToFit="1"/>
    </xf>
    <xf numFmtId="49" fontId="5" fillId="0" borderId="19" xfId="1" applyNumberFormat="1" applyFont="1" applyBorder="1" applyAlignment="1">
      <alignment horizontal="center" vertical="center" shrinkToFit="1"/>
    </xf>
    <xf numFmtId="49" fontId="5" fillId="0" borderId="0" xfId="1" applyNumberFormat="1" applyFont="1" applyAlignment="1">
      <alignment horizontal="center" vertical="center" shrinkToFit="1"/>
    </xf>
    <xf numFmtId="49" fontId="5" fillId="0" borderId="34" xfId="1" applyNumberFormat="1" applyFont="1" applyBorder="1" applyAlignment="1">
      <alignment horizontal="center" vertical="center" shrinkToFit="1"/>
    </xf>
    <xf numFmtId="49" fontId="5" fillId="0" borderId="19" xfId="1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5" fillId="0" borderId="34" xfId="1" applyNumberFormat="1" applyFont="1" applyBorder="1" applyAlignment="1">
      <alignment horizontal="center" vertical="center"/>
    </xf>
    <xf numFmtId="0" fontId="5" fillId="0" borderId="19" xfId="1" applyFont="1" applyBorder="1" applyAlignment="1">
      <alignment horizontal="left"/>
    </xf>
    <xf numFmtId="0" fontId="5" fillId="0" borderId="0" xfId="1" applyFont="1" applyAlignment="1">
      <alignment horizontal="left"/>
    </xf>
    <xf numFmtId="198" fontId="5" fillId="0" borderId="0" xfId="2" applyNumberFormat="1" applyFont="1" applyAlignment="1">
      <alignment horizontal="center" vertical="center"/>
    </xf>
    <xf numFmtId="199" fontId="5" fillId="0" borderId="0" xfId="2" applyNumberFormat="1" applyFont="1" applyAlignment="1">
      <alignment horizontal="center" vertical="center"/>
    </xf>
    <xf numFmtId="199" fontId="36" fillId="0" borderId="0" xfId="0" applyNumberFormat="1" applyFont="1" applyAlignment="1">
      <alignment horizontal="center" vertical="center"/>
    </xf>
  </cellXfs>
  <cellStyles count="29">
    <cellStyle name="桁区切り" xfId="5" builtinId="6"/>
    <cellStyle name="桁区切り 2 2" xfId="9" xr:uid="{BA4520C8-5699-4533-8856-DAF7DD14942D}"/>
    <cellStyle name="桁区切り 2 3" xfId="10" xr:uid="{9D648014-E8FF-4802-98EC-C882AE4A8A2F}"/>
    <cellStyle name="桁区切り 2 4" xfId="8" xr:uid="{CE4F0D8A-20E9-4E80-A827-201B12098804}"/>
    <cellStyle name="桁区切り 3 3" xfId="16" xr:uid="{F8A2D6BD-E9FE-4783-B869-24154EDA07D8}"/>
    <cellStyle name="桁区切り 4" xfId="20" xr:uid="{EAB4BE6A-CEB8-47FA-A16B-59E8983F7457}"/>
    <cellStyle name="標準" xfId="0" builtinId="0"/>
    <cellStyle name="標準 11" xfId="22" xr:uid="{81430C42-4EF9-409C-BE4B-5E32B660EA2A}"/>
    <cellStyle name="標準 12" xfId="4" xr:uid="{00000000-0005-0000-0000-000001000000}"/>
    <cellStyle name="標準 19" xfId="15" xr:uid="{446A221D-1C0A-42D5-9486-A0F5EC2D101D}"/>
    <cellStyle name="標準 2" xfId="1" xr:uid="{00000000-0005-0000-0000-000002000000}"/>
    <cellStyle name="標準 2 2" xfId="23" xr:uid="{D6FA0D98-73B7-446A-8F1D-1952CB3CA2D7}"/>
    <cellStyle name="標準 2 2 2" xfId="6" xr:uid="{F6592565-24A7-40AF-9F29-7AA26FE35C47}"/>
    <cellStyle name="標準 2 3" xfId="11" xr:uid="{C971AA88-72C3-4724-A76C-B4D7670FE7E1}"/>
    <cellStyle name="標準 2 3 2" xfId="12" xr:uid="{C350E51F-01E1-42BE-85AA-FE309B93D3BA}"/>
    <cellStyle name="標準 2 6" xfId="19" xr:uid="{864DFEB5-13BE-46ED-A6A4-552C48C60940}"/>
    <cellStyle name="標準 3" xfId="3" xr:uid="{00000000-0005-0000-0000-000003000000}"/>
    <cellStyle name="標準 3 2 2" xfId="21" xr:uid="{6C17B91D-9446-4DF7-AF8E-C1012F0AFFD6}"/>
    <cellStyle name="標準 4" xfId="28" xr:uid="{273219B5-6551-459F-8FFD-6246B249E60F}"/>
    <cellStyle name="標準 4 2" xfId="18" xr:uid="{56CAB090-EEAC-4D21-9093-7946CA379E0F}"/>
    <cellStyle name="標準 5 2" xfId="14" xr:uid="{0E996E9C-C799-4AE7-B073-814E5DCE06D2}"/>
    <cellStyle name="標準 5 2 2" xfId="17" xr:uid="{5D47F0CA-5915-48F6-BF91-72B7B140FF1F}"/>
    <cellStyle name="標準 6 2" xfId="13" xr:uid="{D0983A37-9EC1-457C-BF3E-AA003C6F4407}"/>
    <cellStyle name="標準_REP07_06数量集計表（羽衣橋" xfId="7" xr:uid="{DA8F3B3B-1F55-4229-8148-534F2A04A47B}"/>
    <cellStyle name="標準_河原橋数量_橋梁補強数量" xfId="24" xr:uid="{8D8D5BE1-872B-4CE7-914E-7809C189CF1F}"/>
    <cellStyle name="標準_概算工費比較" xfId="2" xr:uid="{00000000-0005-0000-0000-000004000000}"/>
    <cellStyle name="標準_数量総括" xfId="27" xr:uid="{305B022E-A8BD-458A-B279-D0E6AD06705C}"/>
    <cellStyle name="標準_東池高架橋上部工数量計算書(wada)追加" xfId="25" xr:uid="{B83F7EA7-DF86-4D16-BD32-534092895D78}"/>
    <cellStyle name="標準_北川新橋　ＣＨ数量（橋台）" xfId="26" xr:uid="{D064EDF3-31EF-4770-80CC-6A703D21CFA9}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externalLink" Target="externalLinks/externalLink112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3.xml"/><Relationship Id="rId129" Type="http://schemas.openxmlformats.org/officeDocument/2006/relationships/calcChain" Target="calcChain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09.xml"/><Relationship Id="rId125" Type="http://schemas.openxmlformats.org/officeDocument/2006/relationships/externalLink" Target="externalLinks/externalLink11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2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externalLink" Target="externalLinks/externalLink11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2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externalLink" Target="externalLinks/externalLink1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5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530494</xdr:colOff>
      <xdr:row>0</xdr:row>
      <xdr:rowOff>116560</xdr:rowOff>
    </xdr:from>
    <xdr:ext cx="792000" cy="2520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4B0CA55-D039-43DC-BDC2-562E5FAB12E9}"/>
            </a:ext>
          </a:extLst>
        </xdr:cNvPr>
        <xdr:cNvSpPr txBox="1">
          <a:spLocks noChangeArrowheads="1"/>
        </xdr:cNvSpPr>
      </xdr:nvSpPr>
      <xdr:spPr bwMode="auto">
        <a:xfrm>
          <a:off x="8283844" y="116560"/>
          <a:ext cx="792000" cy="252000"/>
        </a:xfrm>
        <a:prstGeom prst="rect">
          <a:avLst/>
        </a:prstGeom>
        <a:noFill/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>
          <a:noAutofit/>
        </a:bodyPr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変更設計</a:t>
          </a:r>
          <a:endParaRPr lang="en-US" altLang="ja-JP" sz="1400" b="1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</xdr:txBody>
    </xdr:sp>
    <xdr:clientData/>
  </xdr:oneCellAnchor>
  <xdr:oneCellAnchor>
    <xdr:from>
      <xdr:col>9</xdr:col>
      <xdr:colOff>531552</xdr:colOff>
      <xdr:row>0</xdr:row>
      <xdr:rowOff>412355</xdr:rowOff>
    </xdr:from>
    <xdr:ext cx="792000" cy="2520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3F065FF-65FD-4C17-B18C-6EB82425D3A5}"/>
            </a:ext>
          </a:extLst>
        </xdr:cNvPr>
        <xdr:cNvSpPr txBox="1">
          <a:spLocks noChangeArrowheads="1"/>
        </xdr:cNvSpPr>
      </xdr:nvSpPr>
      <xdr:spPr bwMode="auto">
        <a:xfrm>
          <a:off x="8284902" y="412355"/>
          <a:ext cx="792000" cy="252000"/>
        </a:xfrm>
        <a:prstGeom prst="rect">
          <a:avLst/>
        </a:prstGeom>
        <a:noFill/>
        <a:ln w="1905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>
          <a:noAutofit/>
        </a:bodyPr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当初設計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123825</xdr:rowOff>
    </xdr:from>
    <xdr:to>
      <xdr:col>2</xdr:col>
      <xdr:colOff>266700</xdr:colOff>
      <xdr:row>4</xdr:row>
      <xdr:rowOff>142875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1A9A7B96-CAAA-46CA-B917-3D282A6F559F}"/>
            </a:ext>
          </a:extLst>
        </xdr:cNvPr>
        <xdr:cNvSpPr txBox="1"/>
      </xdr:nvSpPr>
      <xdr:spPr>
        <a:xfrm>
          <a:off x="1162050" y="847725"/>
          <a:ext cx="476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床版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1</xdr:colOff>
      <xdr:row>5</xdr:row>
      <xdr:rowOff>0</xdr:rowOff>
    </xdr:from>
    <xdr:to>
      <xdr:col>5</xdr:col>
      <xdr:colOff>571500</xdr:colOff>
      <xdr:row>22</xdr:row>
      <xdr:rowOff>127079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235444B-61AA-75C1-6AC6-9A2718F09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1" y="1181100"/>
          <a:ext cx="3562349" cy="40132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390525</xdr:colOff>
      <xdr:row>25</xdr:row>
      <xdr:rowOff>133350</xdr:rowOff>
    </xdr:from>
    <xdr:to>
      <xdr:col>48</xdr:col>
      <xdr:colOff>295275</xdr:colOff>
      <xdr:row>37</xdr:row>
      <xdr:rowOff>26099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5688-2535-ECDE-3B01-D30F13FBA8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47" t="27520" r="23190" b="17439"/>
        <a:stretch/>
      </xdr:blipFill>
      <xdr:spPr bwMode="auto">
        <a:xfrm>
          <a:off x="8029575" y="5067300"/>
          <a:ext cx="6762750" cy="2178749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3</xdr:col>
      <xdr:colOff>28574</xdr:colOff>
      <xdr:row>33</xdr:row>
      <xdr:rowOff>171451</xdr:rowOff>
    </xdr:from>
    <xdr:to>
      <xdr:col>36</xdr:col>
      <xdr:colOff>161924</xdr:colOff>
      <xdr:row>45</xdr:row>
      <xdr:rowOff>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CB41E93-C249-9C86-E215-D0866EAE09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9" t="20661" r="35135" b="42645"/>
        <a:stretch/>
      </xdr:blipFill>
      <xdr:spPr bwMode="auto">
        <a:xfrm>
          <a:off x="542924" y="6629401"/>
          <a:ext cx="6219825" cy="21145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5</xdr:row>
      <xdr:rowOff>0</xdr:rowOff>
    </xdr:from>
    <xdr:to>
      <xdr:col>7</xdr:col>
      <xdr:colOff>447676</xdr:colOff>
      <xdr:row>15</xdr:row>
      <xdr:rowOff>3903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F1163BA-75FA-7C34-55E4-DF8177546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1" y="1181100"/>
          <a:ext cx="4933950" cy="22899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12</xdr:row>
      <xdr:rowOff>1</xdr:rowOff>
    </xdr:from>
    <xdr:to>
      <xdr:col>36</xdr:col>
      <xdr:colOff>285750</xdr:colOff>
      <xdr:row>28</xdr:row>
      <xdr:rowOff>70663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ACC2DCF-2C0B-67C8-9F21-A4CE5D414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1" y="2419351"/>
          <a:ext cx="6715124" cy="31186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A06\share\Users\&#19977;&#20849;&#12467;&#12531;&#12469;&#12523;&#12479;&#12531;&#12488;\Desktop\&#20843;&#20195;&#29694;&#22580;&#26989;&#21209;&#22996;&#35351;(H26&#24180;&#24230;)\&#20489;&#23713;&#21442;&#20107;\&#31532;&#20116;&#22823;&#38808;&#27211;\&#25968;&#37327;&#35336;&#31639;&#26360;\Documents%20and%20Settings\youko\My%20Documents\My%20&#65315;&#65313;&#65316;\CAD2004-2005\&#12458;&#12522;&#65396;&#65437;&#65408;&#65433;&#27096;\010&#32945;&#24029;&#23455;&#26045;&#35373;&#35336;&#20316;&#22259;\&#25104;&#35211;&#24029;&#27147;&#38272;&#26368;&#26032;&#29256;\&#25104;&#35211;&#24029;&#27147;&#38272;1115\H1703&#65374;&#25968;&#37327;&#35336;&#31639;&#26360;\Book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9977;&#20849;&#12467;&#12531;&#12469;&#12523;&#12479;&#12531;&#12488;\Desktop\&#20843;&#20195;&#29694;&#22580;&#26989;&#21209;&#22996;&#35351;(H26&#24180;&#24230;)\&#20489;&#23713;&#21442;&#20107;\&#31532;&#19977;&#22823;&#38808;&#27211;\&#25968;&#37327;&#35336;&#31639;&#26360;\Documents%20and%20Settings\youko\My%20Documents\My%20&#65315;&#65313;&#65316;\CAD2004-2005\&#12458;&#12522;&#65396;&#65437;&#65408;&#65433;&#27096;\010&#32945;&#24029;&#23455;&#26045;&#35373;&#35336;&#20316;&#22259;\&#25104;&#35211;&#24029;&#27147;&#38272;&#26368;&#26032;&#29256;\&#25104;&#35211;&#24029;&#27147;&#38272;1115\H1703&#65374;&#25968;&#37327;&#35336;&#31639;&#26360;\Book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9977;&#20849;&#12467;&#12531;&#12469;&#12523;&#12479;&#12531;&#12488;\Desktop\&#20843;&#20195;&#29694;&#22580;&#26989;&#21209;&#22996;&#35351;(H26&#24180;&#24230;)\&#20489;&#23713;&#21442;&#20107;\&#31532;&#20116;&#22823;&#38808;&#27211;\&#25968;&#37327;&#35336;&#31639;&#26360;\Documents%20and%20Settings\youko\My%20Documents\My%20&#65315;&#65313;&#65316;\CAD2004-2005\&#12458;&#12522;&#65396;&#65437;&#65408;&#65433;&#27096;\010&#32945;&#24029;&#23455;&#26045;&#35373;&#35336;&#20316;&#22259;\&#25104;&#35211;&#24029;&#27147;&#38272;&#26368;&#26032;&#29256;\&#25104;&#35211;&#24029;&#27147;&#38272;1115\H1703&#65374;&#25968;&#37327;&#35336;&#31639;&#26360;\Book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data\&#29289;&#20214;\113-&#26627;&#26408;&#31893;&#23614;&#32218;&#27211;&#26753;\&#25968;&#37327;\A2&#27211;&#2148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5pp3013\&#20849;&#26377;&#12501;&#12449;&#12452;&#12523;\END_JOB\FUKU501&#65288;&#30340;&#22580;&#65289;\&#19979;&#37096;&#24037;\Excel.Word\&#31119;&#21271;501&#35036;&#21083;&#2925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gTrinh\&#20013;&#23665;&#27211;\&#25968;&#37327;\P1&#25968;&#3732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URIKU01\&#24037;&#20107;&#37096;\19.&#35211;&#31309;&#26360;\&#35211;&#31309;&#26360;\&#20206;&#35373;&#12450;&#12531;&#12459;&#12540;\&#35211;&#31309;&#26360;\&#20206;&#35373;&#12450;&#12531;&#12459;&#12540;\&#35211;&#31309;&#26360;\&#20206;&#35373;&#12450;&#12531;&#12459;&#12540;\&#23567;&#26494;&#12507;&#12486;&#12523;&#65331;&#65325;&#65335;&#35211;&#31309;&#2636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9289;&#20214;\113-&#26627;&#26408;&#31893;&#23614;&#32218;&#27211;&#26753;\&#25968;&#37327;\A2&#27211;&#214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kym_Bak\&#20316;&#26989;&#12456;&#12522;&#12450;\&#12518;&#12491;&#12458;&#12531;\&#9675;&#24179;&#25104;14&#24180;&#24230;&#12288;&#23696;&#38428;&#22269;&#36947;&#31649;&#20869;&#28204;&#37327;&#35373;&#35336;&#26989;&#21209;\&#9312;&#19968;&#33324;&#22269;&#36947;21&#21495;&#21508;&#21209;&#21407;&#24066;&#40284;&#27836;&#26481;&#30010;&#22320;&#21306;&#20132;&#24046;&#28857;&#35443;&#32048;&#35373;&#35336;\01-&#22577;&#21578;&#26360;\&#65300;&#65295;&#12288;&#25968;&#37327;&#35336;&#31639;&#26360;(&#65330;&#65298;&#65297;&#21495;&#65289;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470;&#37096;&#24658;&#34892;\&#20849;&#26377;&#12501;&#12457;&#12523;&#12480;\22M04&#38272;&#21475;&#27211;\&#38272;&#21475;&#27211;&#35373;&#35336;&#35336;&#31639;&#263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shin-s\&#20316;&#26989;\AQ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98;&#65437;&#65403;&#65394;\&#23453;&#27849;\01\&#21335;&#35895;\&#21335;&#35895;&#25968;&#37327;_&#2641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119;&#23713;&#35373;&#35336;&#65300;&#65293;&#65298;\&#22823;&#37325;&#21644;&#23439;\&#22823;&#37325;&#21644;&#23439;\&#20184;&#26367;&#22269;&#36947;&#35443;&#32048;\&#22577;&#21578;&#26360;\&#8546;&#65294;&#25968;&#37327;&#35336;&#31639;&#26360;\&#22577;&#21578;&#26360;\&#8546;&#65294;&#25968;&#37327;&#35336;&#31639;&#26360;\&#26412;&#32218;\&#27861;&#26528;&#24037;\No.241&#20184;&#36817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kyushu1\04%20&#31532;&#20108;&#35373;&#35336;&#37096;\BF-11\1125&#12288;&#22885;&#23665;&#24029;&#27211;&#65288;&#27700;&#37326;&#24314;&#35373;&#65289;\&#25968;&#37327;&#35336;&#31639;\&#25764;&#21435;&#25968;&#3732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kb-terast\&#36914;&#34892;&#26989;&#21209;\Documents%20and%20Settings\Kane2007\&#12487;&#12473;&#12463;&#12488;&#12483;&#12503;\02.&#25104;&#26524;&#12288;&#23436;&#25104;&#12288;&#22259;&#38754;&#12288;&#25968;&#37327;\&#34892;&#27211;\&#25968;&#37327;\&#36215;&#28857;\05.&#25490;&#27700;&#20316;&#26989;&#22303;&#24037;&#38598;&#353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947;&#36335;&#20849;&#26377;\d\01.&#26989;&#21209;&#38306;&#20418;&#12487;&#65293;&#12479;\01.2001&#24180;&#24230;&#65288;13&#24180;&#24230;&#65289;&#20197;&#38477;&#26989;&#21209;\&#21332;&#21644;&#35373;&#35336;\200201&#22269;&#36947;171&#21495;\&#25104;&#26524;&#21697;\01&#35199;&#27827;&#21407;&#20132;&#24046;&#28857;\&#25968;&#37327;&#35336;&#31639;&#26360;\18&#12288;&#23567;&#22411;&#27700;&#36335;&#2403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3509;&#26494;\WORK\Data\&#20140;&#37117;&#27497;&#36947;&#35373;&#32622;\Rev-2\&#25968;&#37327;&#35336;&#31639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519;&#26619;&#35373;&#35336;\TAKENAKA\&#35211;&#31309;&#12426;\&#20182;&#25903;&#2421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boku\E\Work\&#39640;&#37341;&#39640;&#26550;&#27211;\P10-16&#20869;\EXCEL\P10-P16&#20027;&#26689;&#35336;&#3163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81GD6PON\&#31481;&#20013;\&#35211;&#31309;&#12426;\&#35211;&#31309;&#12426;&#20316;&#25104;\&#28316;&#27744;&#31309;&#3163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a\b\HZM\&#22823;&#22528;&#24029;\&#30333;&#20117;&#30010;&#20844;&#20849;&#19979;&#27700;&#36947;&#23455;&#26045;&#35373;&#35336;\EXCEL5\&#30446;&#2742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600-nec\&#25104;&#26524;&#21697;\Documents%20and%20Settings\INUKAI\&#12487;&#12473;&#12463;&#12488;&#12483;&#12503;\&#30334;&#30707;&#27700;&#31649;&#27211;&#19979;&#37096;&#24037;&#35036;&#24375;&#25968;&#37327;&#35336;&#31639;&#2636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27083;&#36896;\DATA\&#19977;&#37325;&#22303;&#26408;\&#19977;&#37325;&#26032;&#27583;\&#19979;&#37096;&#27010;&#31639;&#24037;&#3602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Startup" Target="'04&#26989;&#21209;/&#20013;&#27810;&#24029;&#27211;/Excel/&#27969;&#37327;&#35336;&#3163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data\Vtho\&#33618;&#23627;&#25975;&#39640;&#26550;&#27211;\AA2&#27211;&#2148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7083;&#36896;&#35336;&#31639;\&#38450;&#35703;&#26613;&#26908;&#35342;\&#36947;&#36335;&#38450;&#35703;&#26613;&#31520;&#12467;&#12531;&#26908;&#35342;97&#65295;3.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81GD6PON\My%20Documents\&#35211;&#31309;&#19979;&#35531;\&#35211;&#65343;&#32622;&#36060;&#35199;&#37096;&#65330;&#6531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25144;&#30000;\&#21442;&#32771;&#25968;&#37327;\&#35336;&#31639;&#26360;\&#19979;&#37096;&#2403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1\&#26032;&#35215;&#29289;&#20214;\&#27996;&#22823;&#27211;\&#25903;&#25215;&#12289;&#20280;&#32302;&#22259;&#38754;&#25968;&#37327;\&#20280;&#32302;&#35336;&#31639;&#2636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inserver\xa20b\WINDOWS\&#65411;&#65438;&#65405;&#65400;&#65412;&#65391;&#65420;&#65439;\&#38598;&#27700;&#2671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leria\&#12362;&#20181;&#20107;\&#20849;&#26377;&#12487;&#12540;&#12479;\&#65396;&#65400;&#65406;&#65433;&#65411;&#65438;&#65392;&#65408;\04_&#65419;&#65435;&#65406;&#65420;&#65439;&#65435;&#65400;&#65438;&#65431;&#65425;&#21508;&#31278;&#23433;&#23450;&#35336;&#31639;\&#12304;&#26368;&#26032;&#29256;&#12305;&#12498;&#12525;&#12475;&#12539;&#12503;&#12525;&#12464;&#12521;&#12512;H17&#29256;\&#20462;&#27491;sTFx1.00~5&#9670;&#12501;&#12525;&#12522;&#12480;&#22411;&#65295;e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a4-nas-f103\nas\04&#20491;&#20154;&#12456;&#12522;&#12450;\&#33733;&#21407;&#19968;&#24422;\&#26989;&#21209;DAT&#65313;\&#24195;&#23798;&#39640;&#36895;&#65299;&#21495;&#32218;\&#27010;&#31639;&#24037;&#20107;&#36027;\&#9312;&#37628;&#31665;&#266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com\my%20documents\&#9733;JH&#12388;&#12367;&#12400;&#39640;&#26550;&#27211;\APOLLO\&#20013;&#37096;&#31354;&#28207;\&#26448;&#26009;&#22615;&#35013;&#26368;&#26032;\SD24R\Program%20Files\YTI\y-Mater3\Y-OCRSY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ko-04070\&#20849;&#26377;&#12501;&#12457;&#12523;&#12480;\&#12363;&#12414;&#22826;\PRE-14\ABUT-T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s4-nas-f101\NAS\Documents%20and%20Settings\&#19978;&#30000;\My%20Documents\File.H16.11\&#38306;&#35199;&#25216;&#24314;&#12289;&#20234;&#37117;&#25391;&#33288;&#23616;&#12289;R-371&#21495;\&#21508;&#24037;&#27861;&#27010;&#31639;&#30452;&#24037;&#36027;&#31639;&#20986;\&#22810;&#25968;&#65393;&#65437;&#65398;&#65392;&#27010;&#31639;&#24037;&#3602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kyushu2\&#31532;&#65298;&#35373;&#35336;&#37096;\mae_date\&#26989;&#21209;&#29992;&#12487;&#12540;&#12479;\&#26032;&#27083;&#36896;&#25216;&#34899;\H18_&#38263;&#23822;&#27211;&#26753;&#35519;&#26619;\&#35036;&#20462;&#22259;\&#22823;&#24029;&#27211;_&#26071;&#25562;&#29992;_&#35036;&#20462;&#21152;&#24037;&#2999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-I\DETA01(&#38750;&#20844;\a-flies3\&#65345;1001&#12288;&#36784;&#37326;&#30010;&#32202;&#24613;&#29305;&#21029;&#23455;&#26045;&#35373;&#35336;\&#25968;&#37327;&#35336;&#31639;\&#31532;&#65301;&#24037;&#21306;&#65288;&#23470;&#25152;&#12381;&#12398;&#65298;&#65289;\02&#20154;&#23380;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81GD6PON\&#20104;&#31639;\&#26222;&#20195;&#27880;&#20837;&#65343;&#31532;&#65297;&#22238;&#22793;&#26356;&#65343;&#20303;&#21451;&#26157;&#2662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ko-04070\&#20849;&#26377;&#12501;&#12457;&#12523;&#12480;\&#12363;&#12414;&#22826;\98&#24460;&#21463;&#27880;\&#26178;&#27941;&#27211;\&#12363;&#12414;&#22826;\PRE-14\PRE-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data\Hue\&#29289;&#20214;\25_&#33865;&#23665;&#24029;&#27211;\P1&#25968;&#37327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kyushu2\&#31532;&#65298;&#35373;&#35336;&#37096;\Documents%20and%20Settings\(&#26377;)&#12501;&#12457;&#12540;&#12486;&#12483;&#12463;\My%20Documents\&#25613;&#20663;&#22259;\&#23436;&#20102;\&#26032;&#12375;&#12356;&#12501;&#12457;&#12523;&#12480;\&#30011;&#20687;&#25407;&#20837;Ver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81GD6PON\ONAGAWA\JYUK\&#32102;&#2600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ERVER\D-Design\&#30000;&#40372;&#31532;&#65298;&#39640;&#26550;&#27211;\&#21335;&#38442;&#2285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h\d\&#25991;&#26360;1999\S99063&#27827;&#20869;&#24029;&#27211;\&#65331;&#65321;&#21336;&#20301;&#35373;&#35336;&#35336;&#31639;&#26360;\&#33853;&#27211;&#38450;&#27490;&#23550;&#31574;&#26908;&#35342;&#26360;\I99052&#29503;&#30000;&#24029;&#27211;\&#19979;&#37096;&#24037;&#31361;&#36215;&#21463;&#12369;&#26753;&#37096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20316;&#26989;&#38936;&#22495;\&#21512;&#25104;&#26689;~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xele38\gyoumunaiyou\BF-9\921&#39640;&#27996;&#27211;\&#25968;&#37327;\BF-9\913\&#25968;&#37327;&#35336;&#31639;\&#25764;&#21435;&#25968;&#3732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-3638EC\disk1\BF-9\921&#39640;&#27996;&#27211;\&#25968;&#37327;\BF-9\913\&#25968;&#37327;&#35336;&#31639;\&#25764;&#21435;&#25968;&#3732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640;&#26412;&#12288;&#24432;\&#26989;&#21209;H14\&#26989;&#21209;H13\&#12381;&#12398;&#20182;&#29289;&#20214;\&#30333;&#30707;&#27211;\JSC\&#26377;&#24133;&#24615;&#3302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data\Vtho2\8&#21495;&#19979;&#30000;&#31435;&#20307;&#27211;\&#25968;&#37327;\A1&#27211;&#2148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_server\dell&#20849;&#26377;\&#26989;&#21209;\&#24029;&#21407;\&#27178;&#24029;\C12\&#26368;&#23567;&#37444;&#31563;&#37327;&#12398;&#29031;&#2661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h\d\&#25991;&#26360;2000\&#24499;&#23798;\A0001&#22303;&#37340;&#27211;\&#26908;&#35342;&#26360;\RC&#31361;&#36215;&#12539;&#21463;&#12369;&#26753;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O\HD2002&#22799;\JSC\&#26377;&#24133;&#24615;&#33021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370pc033\F\&#36039;&#26009;&#65297;\&#20182;&#65297;&#27211;\&#34276;&#21407;&#27211;&#22793;&#20301;&#21046;&#38480;(RC&#31361;&#36215;)&#26908;&#35342;&#2636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a\'02&#26989;&#21209;\APTIVA-DATA\DATATOOL\&#25903;&#25215;&#35373;&#35336;\&#20813;&#38663;&#25903;&#25215;&#65288;&#30452;&#35282;&#6528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&#20316;&#26989;\&#20013;&#22528;&#26477;&#65288;&#37628;&#31649;&#12539;&#26082;&#35069;&#26477;&#6528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ko-04070\&#20849;&#26377;&#12501;&#12457;&#12523;&#12480;\&#12363;&#12414;&#22826;\98&#24460;&#21463;&#27880;\&#26178;&#27941;&#27211;\&#12363;&#12414;&#22826;\PRE-14\ABUT-T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kyushu1\04%20&#31532;&#20108;&#35373;&#35336;&#37096;\Program%20Files\YTI\y-Mater3\Y-OCRSY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032;&#35215;&#29289;&#20214;\Program%20Files\YTI\y-Mater3\Y-OCRSY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370pc035\d\&#25991;&#26360;2000\&#26494;&#23665;\i00040&#31402;&#30000;&#27211;\&#26908;&#35342;&#26360;\&#31402;&#30000;&#27211;&#22793;&#20301;&#21046;&#38480;&#65288;&#65393;&#65437;&#65398;&#65392;&#65418;&#65438;&#65392;&#6528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1313;&#26681;&#24029;&#22320;&#12377;&#12409;&#12426;\&#24373;&#65402;&#65437;&#25968;&#37327;&#35336;&#31639;&#2636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7700;&#26367;&#24037;&#31243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g.jp\oscommon\&#35211;&#31309;&#22522;&#2831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C-1\&#35373;&#35336;&#22259;&#26360;&#12288;&#65297;\&#65300;&#65294;&#21271;&#38520;\&#65298;&#65294;&#25968;&#37327;&#12539;&#35211;&#31309;\&#24859;&#23445;&#36328;&#32218;&#2721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3&#25104;&#26524;\b%20H13&#26481;&#28023;&#29872;&#29366;&#28716;&#25144;&#21271;IC&#27211;&#19979;&#37096;&#24037;&#24037;&#20107;\&#25968;&#37327;&#65288;&#65402;&#65437;&#65403;&#65433;&#25104;&#26524;&#65289;\&#27211;&#21488;&#65288;&#25913;&#65289;\&#26481;&#28023;&#29872;&#29366;-&#65313;&#65298;&#25968;&#37327;&#20462;&#27491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206;&#35373;&#31309;&#3163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kubo\&#22303;&#26408;&#35373;&#35336;\EXCEL5\&#30446;&#27425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370pc035\d\&#25991;&#26360;1999\I99054&#23500;&#37111;&#27211;\&#35373;&#35336;&#26908;&#35342;&#26360;&#65288;&#25552;&#20986;&#65289;\&#19978;&#37096;&#24037;&#31361;&#36215;&#65288;&#27211;&#36600;&#26041;&#21521;&#65313;1&#65289;&#26908;&#35342;&#26360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0181;&#20107;&#38306;&#20418;\&#36947;&#36335;&#32294;&#26029;_&#23558;&#26469;&#2441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tgl68d\share\&#23721;&#30000;9038\&#26032;&#24037;&#21306;\9077\&#25968;&#37327;&#35336;&#31639;\&#32207;&#25324;&#3492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DA\&#25144;&#30000;\&#25144;&#30000;\Excel\&#21442;&#32771;\&#35336;&#31639;&#26360;\&#19979;&#37096;&#24037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DA\&#25144;&#30000;\&#25144;&#30000;\&#21442;&#32771;&#25968;&#37327;\&#35336;&#31639;&#26360;\&#19979;&#37096;&#24037;&#65288;&#27211;&#33050;&#65289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7161;&#28310;&#35373;&#35336;\&#26448;&#26009;&#35336;&#31639;&#26360;\5\5-5\5-5-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wata-pc\F\&#21407;&#31295;(&#25991;&#23383;&#20837;&#21147;&#6528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sshi\C\&#12362;&#20181;&#20107;\&#35373;&#35336;&#38306;&#20418;\&#23663;&#35373;&#26223;&#33294;\&#23798;&#21407;&#24066;&#65299;&#21495;&#20844;&#22290;\&#25968;&#37327;&#35336;&#31639;&#26360;\&#35336;&#31639;&#26360;&#26412;&#32232;\My%20Documents\&#12450;&#12531;&#12465;&#12540;&#12488;&#12487;&#12540;&#12479;&#65313;&#65288;&#65423;&#65405;&#65408;&#65392;&#65289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\share\ISO-BPR&#22865;&#32004;&#26989;&#21209;\73322_&#24179;&#25104;19&#24180;&#24230;&#32000;&#21218;&#32218;&#30000;&#37326;&#20117;&#22320;&#21306;&#24037;&#20107;&#29992;&#36947;&#36335;&#22806;&#26908;&#35342;&#26989;&#21209;_&#24291;&#28716;_&#23455;&#26045;&#20013;\00_&#26368;&#32066;&#25104;&#26524;\02&#25968;&#37327;&#35336;&#31639;&#26360;&#65288;ORG&#65289;\ORG\A&#21306;&#38291;\&#25104;&#26524;\SS18&#36947;&#36335;&#25913;&#33391;(&#65313;&#21306;&#38291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12456;&#12463;&#12475;&#12523;&#65305;&#65301;\&#26891;&#26792;&#25968;&#37327;+&#24202;&#29256;&#26908;&#35342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3713;\&#22823;&#37326;&#22303;&#26408;\&#26494;&#12364;&#35895;&#23453;&#24950;&#23546;&#32218;\&#27211;&#26753;&#35443;&#32048;\PCT&#27010;&#31639;&#24037;&#3602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513;&#26449;\C\AA&#35336;&#31639;\&#25968;&#37327;&#35336;&#31639;\6-5NEW&#25793;&#22721;&#65288;&#37325;&#21147;&#65324;&#22411;&#65289;&#21336;&#20301;&#25968;&#37327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32207;&#25324;&#25968;&#37327;971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SERIES206\&#35373;&#35336;&#26989;&#21209;B\&#39851;&#23798;\&#21442;&#32771;\Z04F019&#24314;&#35373;&#35336;&#30011;&#12288;&#12373;&#12364;&#12415;&#27211;&#2675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DA\&#25144;&#30000;\&#25144;&#30000;\&#25968;&#37327;&#21442;&#32771;\&#35336;&#31639;&#26360;\&#19979;&#37096;&#24037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81GD6PON\WINDOWS\TEMP\&#33538;&#24237;23&#21495;&#12450;&#12531;&#12459;&#12540;&#23455;&#34892;&#20104;&#316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tgl68d\share\&#20904;&#22763;&#35373;&#35336;\&#25216;&#34899;&#36039;&#26009;\&#26360;&#24335;&#32180;\&#38598;&#27700;&#26717;&#25968;&#37327;&#35336;&#31639;&#65298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-nas\V-FRC13\&#24202;&#26408;&#27211;&#20596;&#36947;&#27211;\&#24202;&#26408;&#27211;&#20596;&#36947;&#27211;&#19979;&#37096;&#24037;&#25968;&#37327;&#35336;&#31639;&#2636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-EEA20C\disk1\&#9679;&#12513;&#12483;&#12463;\&#28145;&#22528;&#27211;\&#9679;&#25552;&#20986;&#20104;&#23450;&#26360;&#39006;\&#27010;&#31639;&#24037;&#20107;&#36027;\&#65328;&#65315;&#26696;\&#28145;&#22528;&#27211;%20&#31532;&#65297;&#26696;%20&#12503;&#12524;&#12486;&#12531;&#12471;&#12519;&#12531;&#26041;&#24335;&#65328;&#65315;&#21336;&#32020;&#24202;&#29256;&#27211;&#27010;&#31639;&#24037;&#20107;&#36027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-takeda\&#12487;&#12473;&#12463;&#12488;&#12483;&#12503;\&#22269;&#20132;&#30465;&#23550;&#24540;&#25968;&#37327;&#32207;&#25324;&#34920;\f03&#27147;&#38272;&#12539;&#27147;&#3164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kubo\&#22303;&#26408;&#35373;&#35336;\&#20181;&#20107;\&#12381;&#12398;&#20182;&#12398;&#12375;&#12372;&#12392;\&#12381;&#12398;&#20182;\golf\&#12473;&#12467;&#12450;&#20104;&#23450;2008092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2f\SEKISAN\&#28580;&#30000;\&#25968;&#37327;&#38598;&#35336;&#34920;20060810\&#25913;&#33391;&#12471;&#12540;&#12488;&#65288;&#25244;&#31883;&#65289;&#29256;060814&#26356;&#2603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jitsu-1-pc\f\&#24179;&#25104;&#65298;&#65301;&#24180;&#24230;\&#65297;&#65298;&#12288;&#33288;&#21644;&#28204;&#37327;&#35373;&#35336;\&#33738;&#27744;&#31649;&#20869;&#27211;&#26753;&#35036;&#20462;&#65288;&#33288;&#21644;&#28204;&#37327;&#35373;&#35336;&#65289;\&#25968;&#37327;&#35336;&#31639;&#26360;\SS21&#12467;&#12531;&#12463;&#12522;&#12540;&#12488;&#27211;&#19978;&#37096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49\49014%20&#31569;&#24460;&#24029;&#19979;&#27969;&#12539;&#30690;&#37096;&#24029;&#35703;&#23736;&#35036;&#20462;\&#35373;&#35336;&#25104;&#26524;\&#22303;&#23621;&#12494;&#20869;&#27147;&#31649;\&#25968;&#37327;&#35336;&#31639;\&#9675;&#32153;&#36275;&#37096;&#25968;&#37327;&#35336;&#3163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ha_sv01\03&#27083;&#36896;&#35506;\17156-&#27178;&#20869;&#39640;&#26550;&#27211;\5-&#21463;&#38936;&#36039;&#26009;\5-18(&#25903;&#25215;&#26368;&#32066;)\BPB-003-Rev.04-&#12479;&#12452;&#12503;A-&#37628;&#27211;-&#22266;&#23450;-&#36947;H14&#65381;&#20415;H16-05062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h01\&#26360;&#24235;\My%20Documents\&#26448;&#26009;&#34920;\&#65403;&#65399;&#65438;&#65390;&#65395;&#65411;&#65405;&#6541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c4\2003-1\03-134%20&#35914;&#27211;&#26032;&#27211;&#65288;&#20596;&#36947;&#27211;&#65289;\&#25968;&#37327;\&#24202;&#29256;&#25968;&#37327;\03-134&#29031;&#26126;&#21463;&#21488;&#25968;&#37327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-SRV\&#20849;&#26377;&#12489;&#12521;&#12452;&#12502;\&#31309;&#31639;&#23460;\&#35443;&#32048;&#12503;&#12525;&#12464;&#12521;&#12512;\&#65297;&#65299;&#24180;&#24230;&#35443;&#32048;\&#22580;&#25152;&#25171;&#31665;&#26689;&#27211;(&#35443;&#32048;&#65289;H&#65297;&#65299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rth\&#65411;&#65438;&#65405;&#65400;&#65412;&#65391;&#65420;&#65439;\EXCEL5\&#30446;&#27425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g.jp\oscommon\EXCEL5\&#30446;&#27425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ami\&#39640;&#23665;&#22269;&#36947;\S\99S02-&#20986;&#38642;&#38450;&#27874;ST\&#20986;&#38642;&#38450;&#27874;ST&#12288;&#19978;&#37096;&#24037;&#25968;&#37327;&#35336;&#31639;&#2636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ko-04070\&#20849;&#26377;&#12501;&#12457;&#12523;&#12480;\&#20181;&#20107;\&#31532;&#19968;&#25216;&#30740;\&#20469;&#37326;&#30340;&#37326;&#32218;\&#25968;&#37327;\&#12363;&#12414;&#22826;\PRE-14\PRE-1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\share\ISO-BPR&#22865;&#32004;&#26989;&#21209;\73322_&#24179;&#25104;19&#24180;&#24230;&#32000;&#21218;&#32218;&#30000;&#37326;&#20117;&#22320;&#21306;&#24037;&#20107;&#29992;&#36947;&#36335;&#22806;&#26908;&#35342;&#26989;&#21209;_&#24291;&#28716;_&#23455;&#26045;&#20013;\00_&#26368;&#32066;&#25104;&#26524;\02&#25968;&#37327;&#35336;&#31639;&#26360;&#65288;ORG&#65289;\ORG\A&#21306;&#38291;\&#25104;&#26524;\SS19&#33303;&#35013;&#65288;&#65314;&#21306;&#38291;&#6528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A06\share\Users\&#19977;&#20849;&#12467;&#12531;&#12469;&#12523;&#12479;&#12531;&#12488;\Desktop\&#20843;&#20195;&#29694;&#22580;&#26989;&#21209;&#22996;&#35351;(H26&#24180;&#24230;)\&#20489;&#23713;&#21442;&#20107;\&#27211;&#26753;&#35036;&#20462;\&#9733;&#9733;&#20170;&#27849;&#27211;&#65288;&#35036;&#20462;&#65289;\&#25968;&#37327;&#35336;&#31639;&#26360;\&#25968;&#37327;&#35336;&#31639;&#26360;&#65288;&#20170;&#27849;&#27211;&#65289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9977;&#20849;&#12467;&#12531;&#12469;&#12523;&#12479;&#12531;&#12488;\Desktop\&#20843;&#20195;&#29694;&#22580;&#26989;&#21209;&#22996;&#35351;(H26&#24180;&#24230;)\&#20489;&#23713;&#21442;&#20107;\&#27211;&#26753;&#35036;&#20462;\&#9733;&#9733;&#20170;&#27849;&#27211;&#65288;&#35036;&#20462;&#65289;\&#25968;&#37327;&#35336;&#31639;&#26360;\&#25968;&#37327;&#35336;&#31639;&#26360;&#65288;&#20170;&#27849;&#27211;&#65289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-nas\V-FRC13\&#24202;&#26408;&#27211;&#20596;&#36947;&#27211;\temp\&#25968;&#37327;&#32207;&#25324;&#3492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\share\Documents%20and%20Settings\Administrator\&#12487;&#12473;&#12463;&#12488;&#12483;&#12503;\SS31&#36947;&#36335;&#32173;&#25345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jitsu-1-pc\f\&#24179;&#25104;&#65298;&#65301;&#24180;&#24230;\&#65297;&#65298;&#12288;&#33288;&#21644;&#28204;&#37327;&#35373;&#35336;\&#33738;&#27744;&#31649;&#20869;&#27211;&#26753;&#35036;&#20462;&#65288;&#33288;&#21644;&#28204;&#37327;&#35373;&#35336;&#65289;\&#25968;&#37327;&#35336;&#31639;&#26360;\SS19&#33303;&#35013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2f\SEKISAN\&#28580;&#30000;\&#25968;&#37327;&#38598;&#35336;&#34920;20060810\20060810&#25913;&#33391;(&#26356;&#26032;)&#29256;\f13&#30722;&#38450;&#22576;&#22564;_060810&#25913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2f\SEKISAN\&#28580;&#30000;\&#25968;&#37327;&#38598;&#35336;&#34920;20060810\20060810&#25913;&#33391;(&#26356;&#26032;)&#29256;\f&#12288;&#36947;&#36335;&#32173;&#25345;_060810&#25913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leria\&#12362;&#20181;&#20107;\H21\21_02&#12395;&#12381;&#12392;\&#25968;&#37327;&#35336;&#31639;\&#26412;&#32218;\&#25968;&#37327;&#35336;&#31639;&#26360;\09&#36947;&#36335;&#20184;&#23646;&#29289;&#24037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373;&#35336;&#22522;&#28310;&#31561;\SS10&#22564;&#38450;&#12539;&#35703;&#23736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xl432\&#29694;&#22580;\&#12467;&#12531;&#12469;&#12523;\(&#26666;)&#35242;&#21644;&#12467;&#12531;&#12469;&#12523;&#12479;&#12531;&#12488;\&#9733;&#32066;&#20102;&#26989;&#21209;\H28\19-5%20&#21776;&#27941;&#35036;&#20462;&#35373;&#35336;3&#27211;&#12304;&#35242;&#21644;C&#12305;\&#22577;&#21578;&#26360;&#12289;&#26368;&#32066;&#25104;&#26524;\&#31532;5&#31456;%20&#35036;&#20462;&#35373;&#35336;\&#28155;&#20184;&#22259;&#31561;\&#167;3&#12288;&#26032;&#27211;%20&#35036;&#20462;&#25968;&#37327;&#35336;&#31639;&#26360;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kym_Bak\&#20316;&#26989;&#12456;&#12522;&#12450;\&#12849;&#21561;&#19978;&#25216;&#30740;&#12467;&#12531;&#12469;&#12523;&#12479;&#12531;&#12488;\15-19%20%20&#22823;&#25144;&#24029;&#12480;&#12512;&#36947;&#36335;&#35443;&#32048;&#25968;&#37327;&#35336;&#31639;&#26989;&#21209;\03%20&#25968;&#37327;&#35336;&#31639;&#26360;\&#20104;&#20633;&#35373;&#35336;\01B-&#36947;&#36335;&#25913;&#33391;&#25968;&#37327;&#35336;&#31639;&#26360;&#25913;&#33391;&#65300;&#8544;&#65288;&#25968;&#24335;&#8545;&#6528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leria\&#12362;&#20181;&#20107;\H21\21_02&#12395;&#12381;&#12392;\&#25968;&#37327;&#35336;&#31639;\&#26412;&#32218;\04&#25793;&#22721;&#24037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81GD6PON\&#20104;&#31639;\&#30000;&#27810;&#24029;&#12480;&#12512;&#65343;&#65402;&#65437;&#65400;&#65432;&#65392;&#65412;&#65402;&#65393;&#65422;&#65438;&#65392;&#65432;&#65437;&#65400;&#65438;&#65343;&#21021;&#2223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goga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goga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goga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1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σCAL"/>
      <sheetName val="σCAL (2)"/>
      <sheetName val="5P36"/>
      <sheetName val="5P75"/>
      <sheetName val="5P41"/>
      <sheetName val="5P77"/>
      <sheetName val="5P78"/>
      <sheetName val="5P78_1.0"/>
      <sheetName val="5P78_0.6"/>
      <sheetName val="5P7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1"/>
      <sheetName val="集計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提出見積書審査伺書"/>
      <sheetName val="工事原価計算総括書"/>
      <sheetName val="工事原価根拠"/>
      <sheetName val="御見積書表紙 "/>
      <sheetName val="御見積書表紙  SP"/>
      <sheetName val="御見積付帯条件"/>
      <sheetName val="御見積付帯条件 SP"/>
      <sheetName val="内訳書"/>
      <sheetName val="内訳書 SP"/>
      <sheetName val="工程表"/>
      <sheetName val="数量計算書"/>
      <sheetName val="数量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1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計算の流れ"/>
      <sheetName val="表紙目次"/>
      <sheetName val="総括"/>
      <sheetName val="土工入力データ"/>
      <sheetName val="土工計算書"/>
      <sheetName val="法面入力データ "/>
      <sheetName val="法面計算書"/>
      <sheetName val="舗装入力データ "/>
      <sheetName val="舗装計算書 "/>
      <sheetName val="擁壁工"/>
      <sheetName val="擁壁工調書"/>
      <sheetName val="小型水路工集計表 "/>
      <sheetName val="小型水路調書"/>
      <sheetName val="ロックネット"/>
      <sheetName val="防護柵集計表"/>
      <sheetName val="防護柵調書"/>
      <sheetName val="道路付属施設集計表"/>
      <sheetName val="道路付属施設調書"/>
      <sheetName val="構造物撤去集計表"/>
      <sheetName val="構造物撤去調書"/>
      <sheetName val="集計表 (3)"/>
      <sheetName val="調書 (3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スターラップ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Q"/>
      <sheetName val="#REF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元"/>
      <sheetName val="表紙"/>
      <sheetName val="総括"/>
      <sheetName val="鋼材集計"/>
      <sheetName val="上下流壁面"/>
      <sheetName val="ｶｯﾄｵﾌ壁面"/>
      <sheetName val="段上壁面"/>
      <sheetName val="壁面枚数"/>
      <sheetName val="腹起材"/>
      <sheetName val="控梁材"/>
      <sheetName val="タイ材"/>
      <sheetName val="堤冠材"/>
      <sheetName val="底面材"/>
      <sheetName val="水抜き"/>
      <sheetName val="中詰"/>
      <sheetName val="中詰 (2)"/>
      <sheetName val="吸出防止"/>
      <sheetName val="水通し"/>
      <sheetName val="工費"/>
    </sheetNames>
    <sheetDataSet>
      <sheetData sheetId="0">
        <row r="4">
          <cell r="C4" t="str">
            <v>　</v>
          </cell>
        </row>
        <row r="13">
          <cell r="E13">
            <v>10</v>
          </cell>
        </row>
        <row r="17">
          <cell r="E17">
            <v>153</v>
          </cell>
        </row>
        <row r="24">
          <cell r="E24">
            <v>4.2</v>
          </cell>
        </row>
        <row r="25">
          <cell r="E25">
            <v>3</v>
          </cell>
        </row>
        <row r="33">
          <cell r="E33" t="str">
            <v>EX</v>
          </cell>
          <cell r="F33" t="str">
            <v>メッキ</v>
          </cell>
        </row>
        <row r="35">
          <cell r="E35" t="str">
            <v>SP-Ⅲw</v>
          </cell>
          <cell r="F35" t="str">
            <v>無処理</v>
          </cell>
        </row>
        <row r="42">
          <cell r="E42">
            <v>0.73</v>
          </cell>
        </row>
        <row r="47">
          <cell r="E47">
            <v>0.6</v>
          </cell>
        </row>
        <row r="51">
          <cell r="E51">
            <v>2</v>
          </cell>
        </row>
        <row r="52">
          <cell r="E52">
            <v>5</v>
          </cell>
        </row>
        <row r="53">
          <cell r="E53">
            <v>0.5</v>
          </cell>
        </row>
        <row r="54">
          <cell r="E54">
            <v>0.7</v>
          </cell>
        </row>
        <row r="56">
          <cell r="E56">
            <v>0.5</v>
          </cell>
        </row>
        <row r="57">
          <cell r="E57">
            <v>0.75</v>
          </cell>
        </row>
        <row r="59">
          <cell r="E59">
            <v>0.25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中表紙"/>
      <sheetName val="法面総括表"/>
      <sheetName val="法枠数量"/>
      <sheetName val="面積計算"/>
      <sheetName val="ｱﾝｶｰ工数量集計表"/>
      <sheetName val="アンカー本数TYPE1"/>
      <sheetName val="アンカー本数 TYPE2"/>
      <sheetName val="計算書"/>
      <sheetName val="ｱﾝｶｰ数量"/>
      <sheetName val="材料集計"/>
      <sheetName val="計算書１"/>
      <sheetName val="計算書2"/>
      <sheetName val="鉄筋挿入工集計表"/>
      <sheetName val="鉄筋挿入工数量 "/>
      <sheetName val="A27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撤去数量"/>
      <sheetName val="#REF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水路作業土工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側溝工集計表"/>
      <sheetName val="埋戻"/>
      <sheetName val="集水桝工"/>
      <sheetName val="函渠工"/>
      <sheetName val="管渠工"/>
      <sheetName val="自由勾配集計"/>
      <sheetName val="1号自由勾配"/>
      <sheetName val="1号土工"/>
      <sheetName val="2号自由勾配"/>
      <sheetName val="2号土工"/>
      <sheetName val="3号自由勾配"/>
      <sheetName val="3号土工"/>
      <sheetName val="水路継足集計"/>
      <sheetName val="水路継足工"/>
      <sheetName val="延長集計"/>
      <sheetName val="U型400×1080"/>
      <sheetName val="U型400×500"/>
      <sheetName val="U型450"/>
      <sheetName val="集水桝Ａ"/>
      <sheetName val="集水桝B"/>
      <sheetName val="集水桝C型"/>
      <sheetName val="集水桝E"/>
      <sheetName val="集水桝F"/>
      <sheetName val="集水桝G"/>
      <sheetName val="ﾌﾟﾚｷｬｽﾄBOX"/>
      <sheetName val="P1-D300"/>
      <sheetName val="P4-D600"/>
      <sheetName val="P4-D700"/>
      <sheetName val="P4-D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目次"/>
      <sheetName val="総括表"/>
      <sheetName val="§2"/>
      <sheetName val="土工集計"/>
      <sheetName val="土工計算書"/>
      <sheetName val="立積"/>
      <sheetName val="§3"/>
      <sheetName val="擁壁工集計"/>
      <sheetName val="擁壁延長"/>
      <sheetName val="擁壁土工"/>
      <sheetName val="擁壁計算書"/>
      <sheetName val="§4"/>
      <sheetName val="取付工集計"/>
      <sheetName val="取付延長"/>
      <sheetName val="函渠土工"/>
      <sheetName val="水路⑥"/>
      <sheetName val="§5"/>
      <sheetName val="水路工集計"/>
      <sheetName val="延長集計"/>
      <sheetName val="水路土工集計"/>
      <sheetName val="水路土工"/>
      <sheetName val="§6"/>
      <sheetName val="撤去工集計"/>
      <sheetName val="取壊計算書"/>
      <sheetName val="取壊延長"/>
      <sheetName val="舗装壊"/>
      <sheetName val="撤去延長"/>
      <sheetName val="移設延長"/>
      <sheetName val="§7"/>
      <sheetName val="舗装工集計"/>
      <sheetName val="舗装計算書"/>
      <sheetName val="平積"/>
      <sheetName val="§8"/>
      <sheetName val="路排工集計"/>
      <sheetName val="路排延長"/>
      <sheetName val="路排計算書"/>
      <sheetName val="路排土工集計"/>
      <sheetName val="路排土工"/>
      <sheetName val="§9"/>
      <sheetName val="防護柵集計"/>
      <sheetName val="防護柵延長"/>
      <sheetName val="§10"/>
      <sheetName val="付属工集計"/>
      <sheetName val="区画線"/>
      <sheetName val="付属延長"/>
      <sheetName val="付属土工集計"/>
      <sheetName val="sheet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奈知"/>
      <sheetName val="小又川"/>
    </sheetNames>
    <sheetDataSet>
      <sheetData sheetId="0">
        <row r="1">
          <cell r="B1" t="str">
            <v>比奈知ダム法面自動観測システム設置工事</v>
          </cell>
          <cell r="K1" t="str">
            <v>比奈知ダム法面自動観測総合調整費</v>
          </cell>
          <cell r="T1" t="str">
            <v>比奈知ダム法面自動観測･観測費</v>
          </cell>
          <cell r="AC1" t="str">
            <v>比奈知ダム法面自動観測</v>
          </cell>
        </row>
        <row r="2">
          <cell r="B2">
            <v>16381118.078000002</v>
          </cell>
          <cell r="C2" t="str">
            <v>-</v>
          </cell>
          <cell r="K2">
            <v>2983982.5</v>
          </cell>
          <cell r="L2" t="str">
            <v>-</v>
          </cell>
          <cell r="T2">
            <v>3363747.4</v>
          </cell>
          <cell r="U2" t="str">
            <v>-</v>
          </cell>
          <cell r="AC2">
            <v>26000000.378000002</v>
          </cell>
          <cell r="AD2" t="str">
            <v>-</v>
          </cell>
        </row>
        <row r="4">
          <cell r="A4" t="str">
            <v>名称</v>
          </cell>
          <cell r="B4" t="str">
            <v>規格</v>
          </cell>
          <cell r="C4" t="str">
            <v>単位</v>
          </cell>
          <cell r="D4" t="str">
            <v>数量</v>
          </cell>
          <cell r="E4" t="str">
            <v>単価</v>
          </cell>
          <cell r="F4" t="str">
            <v>金額</v>
          </cell>
          <cell r="G4" t="str">
            <v>合計</v>
          </cell>
          <cell r="H4" t="str">
            <v>摘要</v>
          </cell>
          <cell r="J4" t="str">
            <v>名称</v>
          </cell>
          <cell r="K4" t="str">
            <v>規格</v>
          </cell>
          <cell r="L4" t="str">
            <v>単位</v>
          </cell>
          <cell r="M4" t="str">
            <v>数量</v>
          </cell>
          <cell r="N4" t="str">
            <v>単価</v>
          </cell>
          <cell r="O4" t="str">
            <v>金額</v>
          </cell>
          <cell r="P4" t="str">
            <v>合計</v>
          </cell>
          <cell r="Q4" t="str">
            <v>摘要</v>
          </cell>
          <cell r="S4" t="str">
            <v>名称</v>
          </cell>
          <cell r="T4" t="str">
            <v>規格</v>
          </cell>
          <cell r="U4" t="str">
            <v>単位</v>
          </cell>
          <cell r="V4" t="str">
            <v>数量</v>
          </cell>
          <cell r="W4" t="str">
            <v>単価</v>
          </cell>
          <cell r="X4" t="str">
            <v>金額</v>
          </cell>
          <cell r="Y4" t="str">
            <v>合計</v>
          </cell>
          <cell r="Z4" t="str">
            <v>摘要</v>
          </cell>
          <cell r="AB4" t="str">
            <v>名称</v>
          </cell>
          <cell r="AC4" t="str">
            <v>規格</v>
          </cell>
          <cell r="AD4" t="str">
            <v>単位</v>
          </cell>
          <cell r="AE4" t="str">
            <v>数量</v>
          </cell>
          <cell r="AF4" t="str">
            <v>単価</v>
          </cell>
          <cell r="AG4" t="str">
            <v>金額</v>
          </cell>
          <cell r="AH4" t="str">
            <v>合計</v>
          </cell>
          <cell r="AI4" t="str">
            <v>摘要</v>
          </cell>
        </row>
        <row r="5">
          <cell r="A5" t="str">
            <v>1.直接工事費</v>
          </cell>
          <cell r="J5" t="str">
            <v>1.直接費</v>
          </cell>
          <cell r="S5" t="str">
            <v>1.直接費</v>
          </cell>
          <cell r="AB5" t="str">
            <v>1.設置工事</v>
          </cell>
          <cell r="AD5" t="str">
            <v>式</v>
          </cell>
          <cell r="AE5">
            <v>1</v>
          </cell>
          <cell r="AG5">
            <v>16381118.078000002</v>
          </cell>
        </row>
        <row r="6">
          <cell r="A6" t="str">
            <v>1)ﾛｰﾄﾞｾﾙ設置工</v>
          </cell>
          <cell r="C6" t="str">
            <v>箇所</v>
          </cell>
          <cell r="D6">
            <v>6</v>
          </cell>
          <cell r="E6">
            <v>317600</v>
          </cell>
          <cell r="F6">
            <v>1905600</v>
          </cell>
          <cell r="J6" t="str">
            <v>1)直接人件費</v>
          </cell>
          <cell r="L6" t="str">
            <v>式</v>
          </cell>
          <cell r="M6">
            <v>1</v>
          </cell>
          <cell r="N6">
            <v>888250</v>
          </cell>
          <cell r="O6">
            <v>888250</v>
          </cell>
          <cell r="S6" t="str">
            <v>1)直接人件費</v>
          </cell>
          <cell r="U6" t="str">
            <v>カ月</v>
          </cell>
          <cell r="V6">
            <v>12</v>
          </cell>
          <cell r="W6">
            <v>152550</v>
          </cell>
          <cell r="X6">
            <v>1830600</v>
          </cell>
          <cell r="AB6" t="str">
            <v>2.総合調整費</v>
          </cell>
          <cell r="AD6" t="str">
            <v>式</v>
          </cell>
          <cell r="AE6">
            <v>1</v>
          </cell>
          <cell r="AF6" t="str">
            <v xml:space="preserve"> </v>
          </cell>
          <cell r="AG6">
            <v>2983982.5</v>
          </cell>
        </row>
        <row r="7">
          <cell r="A7" t="str">
            <v>2)中継器設置工</v>
          </cell>
          <cell r="C7" t="str">
            <v>式</v>
          </cell>
          <cell r="D7">
            <v>1</v>
          </cell>
          <cell r="E7">
            <v>1466955</v>
          </cell>
          <cell r="F7">
            <v>1466955</v>
          </cell>
          <cell r="J7" t="str">
            <v>2)直接経費</v>
          </cell>
          <cell r="L7" t="str">
            <v>式</v>
          </cell>
          <cell r="M7">
            <v>1</v>
          </cell>
          <cell r="N7">
            <v>559060</v>
          </cell>
          <cell r="O7">
            <v>559060</v>
          </cell>
          <cell r="S7" t="str">
            <v>2)材料費</v>
          </cell>
          <cell r="U7" t="str">
            <v>式</v>
          </cell>
          <cell r="V7">
            <v>1</v>
          </cell>
          <cell r="W7">
            <v>91530</v>
          </cell>
          <cell r="X7">
            <v>91530</v>
          </cell>
          <cell r="Z7" t="str">
            <v>直接人件費×5%</v>
          </cell>
          <cell r="AB7" t="str">
            <v>3.観測費</v>
          </cell>
          <cell r="AD7" t="str">
            <v>カ年</v>
          </cell>
          <cell r="AE7">
            <v>2</v>
          </cell>
          <cell r="AF7">
            <v>3363747.4</v>
          </cell>
          <cell r="AG7">
            <v>6727494.7999999998</v>
          </cell>
        </row>
        <row r="8">
          <cell r="A8" t="str">
            <v>3)一次伝送路設置工</v>
          </cell>
          <cell r="C8" t="str">
            <v>式</v>
          </cell>
          <cell r="D8">
            <v>1</v>
          </cell>
          <cell r="E8">
            <v>2590955.06</v>
          </cell>
          <cell r="F8">
            <v>2590955.06</v>
          </cell>
          <cell r="J8" t="str">
            <v>小計</v>
          </cell>
          <cell r="P8">
            <v>1447310</v>
          </cell>
          <cell r="S8" t="str">
            <v>3)直接経費</v>
          </cell>
          <cell r="U8" t="str">
            <v>式</v>
          </cell>
          <cell r="V8">
            <v>1</v>
          </cell>
          <cell r="W8">
            <v>54918</v>
          </cell>
          <cell r="X8">
            <v>54918</v>
          </cell>
          <cell r="Z8" t="str">
            <v>直接人件費×3%</v>
          </cell>
        </row>
        <row r="9">
          <cell r="A9" t="str">
            <v>4)現地観測装置設置工</v>
          </cell>
          <cell r="C9" t="str">
            <v>式</v>
          </cell>
          <cell r="D9">
            <v>1</v>
          </cell>
          <cell r="E9">
            <v>2760500</v>
          </cell>
          <cell r="F9">
            <v>2760500</v>
          </cell>
          <cell r="J9" t="str">
            <v>2.間接費</v>
          </cell>
          <cell r="S9" t="str">
            <v>小計</v>
          </cell>
          <cell r="Y9">
            <v>1977048</v>
          </cell>
        </row>
        <row r="10">
          <cell r="A10" t="str">
            <v>5)ｼｽﾃﾑｿﾌﾄ代</v>
          </cell>
          <cell r="C10" t="str">
            <v>式</v>
          </cell>
          <cell r="D10">
            <v>1</v>
          </cell>
          <cell r="E10">
            <v>2600000</v>
          </cell>
          <cell r="F10">
            <v>2600000</v>
          </cell>
          <cell r="J10" t="str">
            <v>1)諸経費</v>
          </cell>
          <cell r="L10" t="str">
            <v>式</v>
          </cell>
          <cell r="M10">
            <v>1</v>
          </cell>
          <cell r="O10">
            <v>977075.00000000012</v>
          </cell>
          <cell r="Q10" t="str">
            <v>直接人件費×110%</v>
          </cell>
          <cell r="S10" t="str">
            <v>2.間接費</v>
          </cell>
        </row>
        <row r="11">
          <cell r="A11" t="str">
            <v>小計</v>
          </cell>
          <cell r="G11">
            <v>11324010.060000001</v>
          </cell>
          <cell r="J11" t="str">
            <v>2)技術経費</v>
          </cell>
          <cell r="L11" t="str">
            <v>式</v>
          </cell>
          <cell r="M11">
            <v>1</v>
          </cell>
          <cell r="O11">
            <v>559597.5</v>
          </cell>
          <cell r="Q11" t="str">
            <v>(直人+諸経費)*0.3</v>
          </cell>
          <cell r="S11" t="str">
            <v>1)準備費</v>
          </cell>
          <cell r="U11" t="str">
            <v>式</v>
          </cell>
          <cell r="V11">
            <v>1</v>
          </cell>
          <cell r="X11">
            <v>110450</v>
          </cell>
        </row>
        <row r="12">
          <cell r="A12" t="str">
            <v>2.間接工事費</v>
          </cell>
          <cell r="J12" t="str">
            <v>小計</v>
          </cell>
          <cell r="P12">
            <v>1536672.5</v>
          </cell>
          <cell r="S12" t="str">
            <v>2)借地費</v>
          </cell>
          <cell r="U12" t="str">
            <v>式</v>
          </cell>
          <cell r="V12">
            <v>0</v>
          </cell>
          <cell r="X12">
            <v>0</v>
          </cell>
        </row>
        <row r="13">
          <cell r="A13" t="str">
            <v>1)準備費</v>
          </cell>
          <cell r="C13" t="str">
            <v>式</v>
          </cell>
          <cell r="D13">
            <v>1</v>
          </cell>
          <cell r="E13">
            <v>276850</v>
          </cell>
          <cell r="F13">
            <v>276850</v>
          </cell>
          <cell r="S13" t="str">
            <v>3)運搬費</v>
          </cell>
          <cell r="U13" t="str">
            <v>式</v>
          </cell>
          <cell r="V13">
            <v>0</v>
          </cell>
          <cell r="X13">
            <v>0</v>
          </cell>
        </row>
        <row r="14">
          <cell r="A14" t="str">
            <v>2)旅費日当宿泊費</v>
          </cell>
          <cell r="C14" t="str">
            <v>式</v>
          </cell>
          <cell r="D14">
            <v>1</v>
          </cell>
          <cell r="E14">
            <v>1000000</v>
          </cell>
          <cell r="F14">
            <v>1000000</v>
          </cell>
          <cell r="S14" t="str">
            <v>4)旅費日当宿泊費</v>
          </cell>
          <cell r="U14" t="str">
            <v>式</v>
          </cell>
          <cell r="V14">
            <v>1</v>
          </cell>
          <cell r="X14">
            <v>300000</v>
          </cell>
        </row>
        <row r="15">
          <cell r="A15" t="str">
            <v>小計</v>
          </cell>
          <cell r="G15">
            <v>1276850</v>
          </cell>
          <cell r="S15" t="str">
            <v>5)報告書作成費</v>
          </cell>
          <cell r="U15" t="str">
            <v>式</v>
          </cell>
          <cell r="V15">
            <v>1</v>
          </cell>
          <cell r="X15">
            <v>200000</v>
          </cell>
        </row>
        <row r="16">
          <cell r="A16" t="str">
            <v>直工+間工</v>
          </cell>
          <cell r="G16">
            <v>12600860.060000001</v>
          </cell>
          <cell r="S16" t="str">
            <v>小計</v>
          </cell>
          <cell r="Y16">
            <v>610450</v>
          </cell>
        </row>
        <row r="17">
          <cell r="A17" t="str">
            <v>3.諸経費</v>
          </cell>
          <cell r="C17" t="str">
            <v>式</v>
          </cell>
          <cell r="D17">
            <v>1</v>
          </cell>
          <cell r="F17">
            <v>3780258.0180000002</v>
          </cell>
          <cell r="H17" t="str">
            <v>(直工+間工)*0.3</v>
          </cell>
          <cell r="S17" t="str">
            <v>3.諸経費</v>
          </cell>
          <cell r="U17" t="str">
            <v>式</v>
          </cell>
          <cell r="V17">
            <v>1</v>
          </cell>
          <cell r="X17">
            <v>776249.4</v>
          </cell>
          <cell r="Y17">
            <v>776249.4</v>
          </cell>
          <cell r="Z17" t="str">
            <v>(直工+間工)×0.3</v>
          </cell>
        </row>
        <row r="18">
          <cell r="A18" t="str">
            <v>小計</v>
          </cell>
          <cell r="G18">
            <v>3780258.0180000002</v>
          </cell>
        </row>
        <row r="19">
          <cell r="AB19" t="str">
            <v>合計</v>
          </cell>
          <cell r="AH19">
            <v>26092595.378000002</v>
          </cell>
        </row>
        <row r="20">
          <cell r="AB20" t="str">
            <v>値引き</v>
          </cell>
          <cell r="AH20">
            <v>92595</v>
          </cell>
        </row>
        <row r="21">
          <cell r="A21" t="str">
            <v>合計</v>
          </cell>
          <cell r="G21">
            <v>16381118.078000002</v>
          </cell>
          <cell r="J21" t="str">
            <v>合計</v>
          </cell>
          <cell r="P21">
            <v>2983982.5</v>
          </cell>
          <cell r="S21" t="str">
            <v>合計</v>
          </cell>
          <cell r="Y21">
            <v>3363747.4</v>
          </cell>
          <cell r="AB21" t="str">
            <v>改め</v>
          </cell>
          <cell r="AH21">
            <v>26000000.378000002</v>
          </cell>
        </row>
        <row r="23">
          <cell r="A23" t="str">
            <v>単価表-</v>
          </cell>
          <cell r="B23" t="str">
            <v>ロードセル設置工</v>
          </cell>
          <cell r="K23" t="str">
            <v>直接人件費</v>
          </cell>
          <cell r="T23" t="str">
            <v>直接人件費(1カ月当たり)</v>
          </cell>
        </row>
        <row r="24">
          <cell r="B24">
            <v>317600</v>
          </cell>
          <cell r="C24" t="str">
            <v>-</v>
          </cell>
          <cell r="K24">
            <v>888250</v>
          </cell>
          <cell r="L24" t="str">
            <v>-</v>
          </cell>
          <cell r="T24">
            <v>152550</v>
          </cell>
          <cell r="U24" t="str">
            <v>-</v>
          </cell>
        </row>
        <row r="26">
          <cell r="A26" t="str">
            <v>名称</v>
          </cell>
          <cell r="B26" t="str">
            <v>規格</v>
          </cell>
          <cell r="C26" t="str">
            <v>単位</v>
          </cell>
          <cell r="D26" t="str">
            <v>数量</v>
          </cell>
          <cell r="E26" t="str">
            <v>単価</v>
          </cell>
          <cell r="F26" t="str">
            <v>金額</v>
          </cell>
          <cell r="G26" t="str">
            <v>合計</v>
          </cell>
          <cell r="H26" t="str">
            <v>摘要</v>
          </cell>
          <cell r="J26" t="str">
            <v>名称</v>
          </cell>
          <cell r="K26" t="str">
            <v>規格</v>
          </cell>
          <cell r="L26" t="str">
            <v>単位</v>
          </cell>
          <cell r="M26" t="str">
            <v>数量</v>
          </cell>
          <cell r="N26" t="str">
            <v>単価</v>
          </cell>
          <cell r="O26" t="str">
            <v>金額</v>
          </cell>
          <cell r="P26" t="str">
            <v>合計</v>
          </cell>
          <cell r="Q26" t="str">
            <v>摘要</v>
          </cell>
          <cell r="S26" t="str">
            <v>名称</v>
          </cell>
          <cell r="T26" t="str">
            <v>規格</v>
          </cell>
          <cell r="U26" t="str">
            <v>単位</v>
          </cell>
          <cell r="V26" t="str">
            <v>数量</v>
          </cell>
          <cell r="W26" t="str">
            <v>単価</v>
          </cell>
          <cell r="X26" t="str">
            <v>金額</v>
          </cell>
          <cell r="Y26" t="str">
            <v>合計</v>
          </cell>
          <cell r="Z26" t="str">
            <v>摘要</v>
          </cell>
        </row>
        <row r="27">
          <cell r="A27" t="str">
            <v>1.材料費</v>
          </cell>
          <cell r="J27" t="str">
            <v>直接人件費</v>
          </cell>
          <cell r="S27" t="str">
            <v>直接人件費</v>
          </cell>
        </row>
        <row r="28">
          <cell r="A28" t="str">
            <v>ロードセル</v>
          </cell>
          <cell r="C28" t="str">
            <v>個</v>
          </cell>
          <cell r="D28">
            <v>1</v>
          </cell>
          <cell r="E28">
            <v>120000</v>
          </cell>
          <cell r="F28">
            <v>120000</v>
          </cell>
          <cell r="J28" t="str">
            <v>1)ｼｽﾃﾑｾｯｯﾄｱｯﾌﾟ</v>
          </cell>
          <cell r="K28" t="str">
            <v>主任技師</v>
          </cell>
          <cell r="L28" t="str">
            <v>人</v>
          </cell>
          <cell r="M28">
            <v>0</v>
          </cell>
          <cell r="N28">
            <v>54700</v>
          </cell>
          <cell r="O28">
            <v>0</v>
          </cell>
          <cell r="S28" t="str">
            <v>1)打合せ･中間報告</v>
          </cell>
          <cell r="T28" t="str">
            <v>技師長</v>
          </cell>
          <cell r="U28" t="str">
            <v>人</v>
          </cell>
          <cell r="V28">
            <v>0</v>
          </cell>
          <cell r="W28">
            <v>67000</v>
          </cell>
          <cell r="X28">
            <v>0</v>
          </cell>
        </row>
        <row r="29">
          <cell r="A29" t="str">
            <v>電圧変換器</v>
          </cell>
          <cell r="C29" t="str">
            <v>個</v>
          </cell>
          <cell r="D29">
            <v>1</v>
          </cell>
          <cell r="E29">
            <v>100000</v>
          </cell>
          <cell r="F29">
            <v>100000</v>
          </cell>
          <cell r="K29" t="str">
            <v>技師A</v>
          </cell>
          <cell r="L29" t="str">
            <v>人</v>
          </cell>
          <cell r="M29">
            <v>1</v>
          </cell>
          <cell r="N29">
            <v>46500</v>
          </cell>
          <cell r="O29">
            <v>46500</v>
          </cell>
          <cell r="T29" t="str">
            <v>主任技師</v>
          </cell>
          <cell r="U29" t="str">
            <v>人</v>
          </cell>
          <cell r="V29">
            <v>0</v>
          </cell>
          <cell r="W29">
            <v>54700</v>
          </cell>
          <cell r="X29">
            <v>0</v>
          </cell>
        </row>
        <row r="30">
          <cell r="A30" t="str">
            <v>雑品</v>
          </cell>
          <cell r="C30" t="str">
            <v>式</v>
          </cell>
          <cell r="D30">
            <v>1</v>
          </cell>
          <cell r="F30">
            <v>6600</v>
          </cell>
          <cell r="K30" t="str">
            <v>技師B</v>
          </cell>
          <cell r="L30" t="str">
            <v>人</v>
          </cell>
          <cell r="M30">
            <v>0</v>
          </cell>
          <cell r="N30">
            <v>36700</v>
          </cell>
          <cell r="O30">
            <v>0</v>
          </cell>
          <cell r="T30" t="str">
            <v>技師A</v>
          </cell>
          <cell r="U30" t="str">
            <v>人</v>
          </cell>
          <cell r="V30">
            <v>0.1</v>
          </cell>
          <cell r="W30">
            <v>46500</v>
          </cell>
          <cell r="X30">
            <v>4650</v>
          </cell>
        </row>
        <row r="31">
          <cell r="A31" t="str">
            <v>小計</v>
          </cell>
          <cell r="G31">
            <v>226600</v>
          </cell>
          <cell r="K31" t="str">
            <v>システムエンジニア</v>
          </cell>
          <cell r="L31" t="str">
            <v>人</v>
          </cell>
          <cell r="M31">
            <v>2</v>
          </cell>
          <cell r="N31">
            <v>46500</v>
          </cell>
          <cell r="O31">
            <v>93000</v>
          </cell>
          <cell r="T31" t="str">
            <v>技師B</v>
          </cell>
          <cell r="U31" t="str">
            <v>人</v>
          </cell>
          <cell r="V31">
            <v>0.2</v>
          </cell>
          <cell r="W31">
            <v>36700</v>
          </cell>
          <cell r="X31">
            <v>7340</v>
          </cell>
        </row>
        <row r="32">
          <cell r="A32" t="str">
            <v>2.労務費</v>
          </cell>
          <cell r="K32" t="str">
            <v>プログラマ</v>
          </cell>
          <cell r="L32" t="str">
            <v>人</v>
          </cell>
          <cell r="M32">
            <v>2</v>
          </cell>
          <cell r="N32">
            <v>36700</v>
          </cell>
          <cell r="O32">
            <v>73400</v>
          </cell>
          <cell r="T32" t="str">
            <v>技師C</v>
          </cell>
          <cell r="U32" t="str">
            <v>人</v>
          </cell>
          <cell r="V32">
            <v>0</v>
          </cell>
          <cell r="W32">
            <v>28000</v>
          </cell>
          <cell r="X32">
            <v>0</v>
          </cell>
        </row>
        <row r="33">
          <cell r="A33" t="str">
            <v>調査技師</v>
          </cell>
          <cell r="C33" t="str">
            <v>人</v>
          </cell>
          <cell r="D33">
            <v>1</v>
          </cell>
          <cell r="E33">
            <v>37800</v>
          </cell>
          <cell r="F33">
            <v>37800</v>
          </cell>
          <cell r="K33" t="str">
            <v>技術員</v>
          </cell>
          <cell r="L33" t="str">
            <v>人</v>
          </cell>
          <cell r="M33">
            <v>4</v>
          </cell>
          <cell r="N33">
            <v>23200</v>
          </cell>
          <cell r="O33">
            <v>92800</v>
          </cell>
          <cell r="T33" t="str">
            <v>技術員</v>
          </cell>
          <cell r="U33" t="str">
            <v>人</v>
          </cell>
          <cell r="V33">
            <v>0.2</v>
          </cell>
          <cell r="W33">
            <v>23200</v>
          </cell>
          <cell r="X33">
            <v>4640</v>
          </cell>
        </row>
        <row r="34">
          <cell r="A34" t="str">
            <v>地質調査員</v>
          </cell>
          <cell r="C34" t="str">
            <v>人</v>
          </cell>
          <cell r="D34">
            <v>1</v>
          </cell>
          <cell r="E34">
            <v>24000</v>
          </cell>
          <cell r="F34">
            <v>24000</v>
          </cell>
          <cell r="J34" t="str">
            <v>小計</v>
          </cell>
          <cell r="P34">
            <v>305700</v>
          </cell>
          <cell r="S34" t="str">
            <v>小計</v>
          </cell>
          <cell r="Y34">
            <v>16630</v>
          </cell>
        </row>
        <row r="35">
          <cell r="A35" t="str">
            <v>普通作業員</v>
          </cell>
          <cell r="C35" t="str">
            <v>人</v>
          </cell>
          <cell r="D35">
            <v>2</v>
          </cell>
          <cell r="E35">
            <v>14600</v>
          </cell>
          <cell r="F35">
            <v>29200</v>
          </cell>
          <cell r="J35" t="str">
            <v>2)現地稼働試験</v>
          </cell>
          <cell r="K35" t="str">
            <v>主任技師</v>
          </cell>
          <cell r="L35" t="str">
            <v>人</v>
          </cell>
          <cell r="M35">
            <v>0</v>
          </cell>
          <cell r="N35">
            <v>54700</v>
          </cell>
          <cell r="O35">
            <v>0</v>
          </cell>
          <cell r="S35" t="str">
            <v>2)ﾃﾞｰﾀ集積･管理</v>
          </cell>
          <cell r="T35" t="str">
            <v>技師長</v>
          </cell>
          <cell r="U35" t="str">
            <v>人</v>
          </cell>
          <cell r="V35">
            <v>0</v>
          </cell>
          <cell r="W35">
            <v>67000</v>
          </cell>
          <cell r="X35">
            <v>0</v>
          </cell>
        </row>
        <row r="36">
          <cell r="A36" t="str">
            <v>小計</v>
          </cell>
          <cell r="G36">
            <v>91000</v>
          </cell>
          <cell r="K36" t="str">
            <v>技師A</v>
          </cell>
          <cell r="L36" t="str">
            <v>人</v>
          </cell>
          <cell r="M36">
            <v>1</v>
          </cell>
          <cell r="N36">
            <v>46500</v>
          </cell>
          <cell r="O36">
            <v>46500</v>
          </cell>
          <cell r="T36" t="str">
            <v>主任技師</v>
          </cell>
          <cell r="U36" t="str">
            <v>人</v>
          </cell>
          <cell r="V36">
            <v>0.1</v>
          </cell>
          <cell r="W36">
            <v>54700</v>
          </cell>
          <cell r="X36">
            <v>5470</v>
          </cell>
        </row>
        <row r="37">
          <cell r="K37" t="str">
            <v>技師B</v>
          </cell>
          <cell r="L37" t="str">
            <v>人</v>
          </cell>
          <cell r="M37">
            <v>0</v>
          </cell>
          <cell r="N37">
            <v>36700</v>
          </cell>
          <cell r="O37">
            <v>0</v>
          </cell>
          <cell r="T37" t="str">
            <v>技師A</v>
          </cell>
          <cell r="U37" t="str">
            <v>人</v>
          </cell>
          <cell r="V37">
            <v>0.5</v>
          </cell>
          <cell r="W37">
            <v>46500</v>
          </cell>
          <cell r="X37">
            <v>23250</v>
          </cell>
        </row>
        <row r="38">
          <cell r="K38" t="str">
            <v>システムエンジニア</v>
          </cell>
          <cell r="L38" t="str">
            <v>人</v>
          </cell>
          <cell r="M38">
            <v>1</v>
          </cell>
          <cell r="N38">
            <v>46500</v>
          </cell>
          <cell r="O38">
            <v>46500</v>
          </cell>
          <cell r="T38" t="str">
            <v>技師B</v>
          </cell>
          <cell r="U38" t="str">
            <v>人</v>
          </cell>
          <cell r="V38">
            <v>0</v>
          </cell>
          <cell r="W38">
            <v>36700</v>
          </cell>
          <cell r="X38">
            <v>0</v>
          </cell>
        </row>
        <row r="39">
          <cell r="K39" t="str">
            <v>プログラマ</v>
          </cell>
          <cell r="L39" t="str">
            <v>人</v>
          </cell>
          <cell r="M39">
            <v>1</v>
          </cell>
          <cell r="N39">
            <v>36700</v>
          </cell>
          <cell r="O39">
            <v>36700</v>
          </cell>
          <cell r="T39" t="str">
            <v>技師C</v>
          </cell>
          <cell r="U39" t="str">
            <v>人</v>
          </cell>
          <cell r="V39">
            <v>0</v>
          </cell>
          <cell r="W39">
            <v>28000</v>
          </cell>
          <cell r="X39">
            <v>0</v>
          </cell>
        </row>
        <row r="40">
          <cell r="K40" t="str">
            <v>技術員</v>
          </cell>
          <cell r="L40" t="str">
            <v>人</v>
          </cell>
          <cell r="M40">
            <v>2</v>
          </cell>
          <cell r="N40">
            <v>23200</v>
          </cell>
          <cell r="O40">
            <v>46400</v>
          </cell>
          <cell r="T40" t="str">
            <v>技術員</v>
          </cell>
          <cell r="U40" t="str">
            <v>人</v>
          </cell>
          <cell r="V40">
            <v>1</v>
          </cell>
          <cell r="W40">
            <v>23200</v>
          </cell>
          <cell r="X40">
            <v>23200</v>
          </cell>
        </row>
        <row r="41">
          <cell r="J41" t="str">
            <v>小計</v>
          </cell>
          <cell r="P41">
            <v>176100</v>
          </cell>
          <cell r="S41" t="str">
            <v>小計</v>
          </cell>
          <cell r="Y41">
            <v>51920</v>
          </cell>
        </row>
        <row r="42">
          <cell r="J42" t="str">
            <v>3)遠隔地稼働試験</v>
          </cell>
          <cell r="K42" t="str">
            <v>主任技師</v>
          </cell>
          <cell r="L42" t="str">
            <v>人</v>
          </cell>
          <cell r="M42">
            <v>0</v>
          </cell>
          <cell r="N42">
            <v>54700</v>
          </cell>
          <cell r="O42">
            <v>0</v>
          </cell>
          <cell r="S42" t="str">
            <v>3)集積ﾃﾞｰﾀ確認</v>
          </cell>
          <cell r="T42" t="str">
            <v>技師長</v>
          </cell>
          <cell r="U42" t="str">
            <v>人</v>
          </cell>
          <cell r="V42">
            <v>0</v>
          </cell>
          <cell r="W42">
            <v>67000</v>
          </cell>
          <cell r="X42">
            <v>0</v>
          </cell>
        </row>
        <row r="43">
          <cell r="A43" t="str">
            <v>合計</v>
          </cell>
          <cell r="G43">
            <v>317600</v>
          </cell>
          <cell r="K43" t="str">
            <v>技師A</v>
          </cell>
          <cell r="L43" t="str">
            <v>人</v>
          </cell>
          <cell r="M43">
            <v>0</v>
          </cell>
          <cell r="N43">
            <v>46500</v>
          </cell>
          <cell r="O43">
            <v>0</v>
          </cell>
          <cell r="T43" t="str">
            <v>主任技師</v>
          </cell>
          <cell r="U43" t="str">
            <v>人</v>
          </cell>
          <cell r="V43">
            <v>0.1</v>
          </cell>
          <cell r="W43">
            <v>54700</v>
          </cell>
          <cell r="X43">
            <v>5470</v>
          </cell>
        </row>
        <row r="45">
          <cell r="A45" t="str">
            <v>単価表-</v>
          </cell>
          <cell r="B45" t="str">
            <v>中継器設置工</v>
          </cell>
        </row>
        <row r="46">
          <cell r="B46">
            <v>1466955</v>
          </cell>
          <cell r="C46" t="str">
            <v>-</v>
          </cell>
          <cell r="L46" t="str">
            <v>-</v>
          </cell>
          <cell r="U46" t="str">
            <v>-</v>
          </cell>
        </row>
        <row r="48">
          <cell r="A48" t="str">
            <v>名称</v>
          </cell>
          <cell r="B48" t="str">
            <v>規格</v>
          </cell>
          <cell r="C48" t="str">
            <v>単位</v>
          </cell>
          <cell r="D48" t="str">
            <v>数量</v>
          </cell>
          <cell r="E48" t="str">
            <v>単価</v>
          </cell>
          <cell r="F48" t="str">
            <v>金額</v>
          </cell>
          <cell r="G48" t="str">
            <v>合計</v>
          </cell>
          <cell r="H48" t="str">
            <v xml:space="preserve">適用   </v>
          </cell>
          <cell r="J48" t="str">
            <v>名称</v>
          </cell>
          <cell r="K48" t="str">
            <v>規格</v>
          </cell>
          <cell r="L48" t="str">
            <v>単位</v>
          </cell>
          <cell r="M48" t="str">
            <v>数量</v>
          </cell>
          <cell r="N48" t="str">
            <v>単価</v>
          </cell>
          <cell r="O48" t="str">
            <v>金額</v>
          </cell>
          <cell r="P48" t="str">
            <v>合計</v>
          </cell>
          <cell r="Q48" t="str">
            <v>摘要</v>
          </cell>
          <cell r="S48" t="str">
            <v>名称</v>
          </cell>
          <cell r="T48" t="str">
            <v>規格</v>
          </cell>
          <cell r="U48" t="str">
            <v>単位</v>
          </cell>
          <cell r="V48" t="str">
            <v>数量</v>
          </cell>
          <cell r="W48" t="str">
            <v>単価</v>
          </cell>
          <cell r="X48" t="str">
            <v>金額</v>
          </cell>
          <cell r="Y48" t="str">
            <v>合計</v>
          </cell>
          <cell r="Z48" t="str">
            <v>摘要</v>
          </cell>
        </row>
        <row r="49">
          <cell r="A49" t="str">
            <v>1)材料費</v>
          </cell>
          <cell r="K49" t="str">
            <v>技師B</v>
          </cell>
          <cell r="L49" t="str">
            <v>人</v>
          </cell>
          <cell r="M49">
            <v>0</v>
          </cell>
          <cell r="N49">
            <v>36700</v>
          </cell>
          <cell r="O49">
            <v>0</v>
          </cell>
          <cell r="T49" t="str">
            <v>技師A</v>
          </cell>
          <cell r="U49" t="str">
            <v>人</v>
          </cell>
          <cell r="V49">
            <v>0</v>
          </cell>
          <cell r="W49">
            <v>46500</v>
          </cell>
          <cell r="X49">
            <v>0</v>
          </cell>
        </row>
        <row r="50">
          <cell r="A50" t="str">
            <v>スイッチボックス</v>
          </cell>
          <cell r="B50" t="str">
            <v>ASW50B(ﾋｰﾀｰ付)</v>
          </cell>
          <cell r="C50" t="str">
            <v>台</v>
          </cell>
          <cell r="D50">
            <v>0</v>
          </cell>
          <cell r="E50">
            <v>926000</v>
          </cell>
          <cell r="F50">
            <v>0</v>
          </cell>
          <cell r="K50" t="str">
            <v>システムエンジニア</v>
          </cell>
          <cell r="L50" t="str">
            <v>人</v>
          </cell>
          <cell r="M50">
            <v>0</v>
          </cell>
          <cell r="N50">
            <v>46500</v>
          </cell>
          <cell r="O50">
            <v>0</v>
          </cell>
          <cell r="T50" t="str">
            <v>技師B</v>
          </cell>
          <cell r="U50" t="str">
            <v>人</v>
          </cell>
          <cell r="V50">
            <v>0.5</v>
          </cell>
          <cell r="W50">
            <v>36700</v>
          </cell>
          <cell r="X50">
            <v>18350</v>
          </cell>
        </row>
        <row r="51">
          <cell r="A51" t="str">
            <v>スイッチボックス</v>
          </cell>
          <cell r="B51" t="str">
            <v>ASW30B(ﾋｰﾀｰ付)</v>
          </cell>
          <cell r="C51" t="str">
            <v>台</v>
          </cell>
          <cell r="D51">
            <v>1</v>
          </cell>
          <cell r="E51">
            <v>638000</v>
          </cell>
          <cell r="F51">
            <v>638000</v>
          </cell>
          <cell r="K51" t="str">
            <v>プログラマ</v>
          </cell>
          <cell r="L51" t="str">
            <v>人</v>
          </cell>
          <cell r="M51">
            <v>0</v>
          </cell>
          <cell r="N51">
            <v>36700</v>
          </cell>
          <cell r="O51">
            <v>0</v>
          </cell>
          <cell r="T51" t="str">
            <v>技師C</v>
          </cell>
          <cell r="U51" t="str">
            <v>人</v>
          </cell>
          <cell r="V51">
            <v>0</v>
          </cell>
          <cell r="W51">
            <v>28000</v>
          </cell>
          <cell r="X51">
            <v>0</v>
          </cell>
        </row>
        <row r="52">
          <cell r="A52" t="str">
            <v>アレスタ</v>
          </cell>
          <cell r="B52" t="str">
            <v>NZ-7B</v>
          </cell>
          <cell r="C52" t="str">
            <v>台</v>
          </cell>
          <cell r="D52">
            <v>2</v>
          </cell>
          <cell r="E52">
            <v>46000</v>
          </cell>
          <cell r="F52">
            <v>92000</v>
          </cell>
          <cell r="K52" t="str">
            <v>技術員</v>
          </cell>
          <cell r="L52" t="str">
            <v>人</v>
          </cell>
          <cell r="M52">
            <v>0</v>
          </cell>
          <cell r="N52">
            <v>23200</v>
          </cell>
          <cell r="O52">
            <v>0</v>
          </cell>
          <cell r="T52" t="str">
            <v>技術員</v>
          </cell>
          <cell r="U52" t="str">
            <v>人</v>
          </cell>
          <cell r="V52">
            <v>1</v>
          </cell>
          <cell r="W52">
            <v>23200</v>
          </cell>
          <cell r="X52">
            <v>23200</v>
          </cell>
        </row>
        <row r="53">
          <cell r="A53" t="str">
            <v>アレスタ</v>
          </cell>
          <cell r="B53" t="str">
            <v>NZ-4C</v>
          </cell>
          <cell r="C53" t="str">
            <v>個</v>
          </cell>
          <cell r="D53">
            <v>12</v>
          </cell>
          <cell r="E53">
            <v>13500</v>
          </cell>
          <cell r="F53">
            <v>162000</v>
          </cell>
          <cell r="J53" t="str">
            <v>小計</v>
          </cell>
          <cell r="M53" t="str">
            <v xml:space="preserve"> </v>
          </cell>
          <cell r="P53">
            <v>0</v>
          </cell>
          <cell r="S53" t="str">
            <v>小計</v>
          </cell>
          <cell r="V53" t="str">
            <v xml:space="preserve"> </v>
          </cell>
          <cell r="Y53">
            <v>47020</v>
          </cell>
        </row>
        <row r="54">
          <cell r="A54" t="str">
            <v>収納ｹｰｽ</v>
          </cell>
          <cell r="B54" t="str">
            <v>OR25-1210</v>
          </cell>
          <cell r="C54" t="str">
            <v>個</v>
          </cell>
          <cell r="D54">
            <v>0</v>
          </cell>
          <cell r="E54">
            <v>120000</v>
          </cell>
          <cell r="F54">
            <v>0</v>
          </cell>
          <cell r="J54" t="str">
            <v>4)通信試験</v>
          </cell>
          <cell r="K54" t="str">
            <v>主任技師</v>
          </cell>
          <cell r="L54" t="str">
            <v>人</v>
          </cell>
          <cell r="M54">
            <v>0</v>
          </cell>
          <cell r="N54">
            <v>54700</v>
          </cell>
          <cell r="O54">
            <v>0</v>
          </cell>
          <cell r="S54" t="str">
            <v>4)挙動監視(ｵﾌﾟｼｮﾝ)</v>
          </cell>
          <cell r="T54" t="str">
            <v>技師長</v>
          </cell>
          <cell r="U54" t="str">
            <v>人</v>
          </cell>
          <cell r="V54">
            <v>0</v>
          </cell>
          <cell r="W54">
            <v>67000</v>
          </cell>
          <cell r="X54">
            <v>0</v>
          </cell>
        </row>
        <row r="55">
          <cell r="A55" t="str">
            <v>収納ｹｰｽ</v>
          </cell>
          <cell r="B55" t="str">
            <v>OR25-710</v>
          </cell>
          <cell r="C55" t="str">
            <v>個</v>
          </cell>
          <cell r="D55">
            <v>1</v>
          </cell>
          <cell r="E55">
            <v>70000</v>
          </cell>
          <cell r="F55">
            <v>70000</v>
          </cell>
          <cell r="K55" t="str">
            <v>技師A</v>
          </cell>
          <cell r="L55" t="str">
            <v>人</v>
          </cell>
          <cell r="M55">
            <v>0</v>
          </cell>
          <cell r="N55">
            <v>46500</v>
          </cell>
          <cell r="O55">
            <v>0</v>
          </cell>
          <cell r="T55" t="str">
            <v>主任技師</v>
          </cell>
          <cell r="U55" t="str">
            <v>人</v>
          </cell>
          <cell r="V55">
            <v>0</v>
          </cell>
          <cell r="W55">
            <v>54700</v>
          </cell>
          <cell r="X55">
            <v>0</v>
          </cell>
        </row>
        <row r="56">
          <cell r="A56" t="str">
            <v>除湿器</v>
          </cell>
          <cell r="B56" t="str">
            <v>BRD-MC12</v>
          </cell>
          <cell r="C56" t="str">
            <v>個</v>
          </cell>
          <cell r="D56">
            <v>1</v>
          </cell>
          <cell r="E56">
            <v>54000</v>
          </cell>
          <cell r="F56">
            <v>54000</v>
          </cell>
          <cell r="K56" t="str">
            <v>技師B</v>
          </cell>
          <cell r="L56" t="str">
            <v>人</v>
          </cell>
          <cell r="M56">
            <v>0</v>
          </cell>
          <cell r="N56">
            <v>36700</v>
          </cell>
          <cell r="O56">
            <v>0</v>
          </cell>
          <cell r="T56" t="str">
            <v>技師A</v>
          </cell>
          <cell r="U56" t="str">
            <v>人</v>
          </cell>
          <cell r="V56">
            <v>0</v>
          </cell>
          <cell r="W56">
            <v>46500</v>
          </cell>
          <cell r="X56">
            <v>0</v>
          </cell>
        </row>
        <row r="57">
          <cell r="A57" t="str">
            <v>絶縁ﾄﾗﾝｽ(測定器側)</v>
          </cell>
          <cell r="C57" t="str">
            <v>個</v>
          </cell>
          <cell r="D57">
            <v>1</v>
          </cell>
          <cell r="E57">
            <v>50000</v>
          </cell>
          <cell r="F57">
            <v>50000</v>
          </cell>
          <cell r="K57" t="str">
            <v>システムエンジニア</v>
          </cell>
          <cell r="L57" t="str">
            <v>人</v>
          </cell>
          <cell r="M57">
            <v>0</v>
          </cell>
          <cell r="N57">
            <v>46500</v>
          </cell>
          <cell r="O57">
            <v>0</v>
          </cell>
          <cell r="T57" t="str">
            <v>技師B</v>
          </cell>
          <cell r="U57" t="str">
            <v>人</v>
          </cell>
          <cell r="V57">
            <v>0</v>
          </cell>
          <cell r="W57">
            <v>36700</v>
          </cell>
          <cell r="X57">
            <v>0</v>
          </cell>
        </row>
        <row r="58">
          <cell r="A58" t="str">
            <v>絶縁ﾄﾗﾝｽ(SW側)</v>
          </cell>
          <cell r="B58" t="str">
            <v>TZ11-200A</v>
          </cell>
          <cell r="C58" t="str">
            <v>個</v>
          </cell>
          <cell r="D58">
            <v>1</v>
          </cell>
          <cell r="E58">
            <v>12500</v>
          </cell>
          <cell r="F58">
            <v>12500</v>
          </cell>
          <cell r="K58" t="str">
            <v>プログラマ</v>
          </cell>
          <cell r="L58" t="str">
            <v>人</v>
          </cell>
          <cell r="M58">
            <v>0</v>
          </cell>
          <cell r="N58">
            <v>36700</v>
          </cell>
          <cell r="O58">
            <v>0</v>
          </cell>
          <cell r="T58" t="str">
            <v>技師C</v>
          </cell>
          <cell r="U58" t="str">
            <v>人</v>
          </cell>
          <cell r="V58">
            <v>0</v>
          </cell>
          <cell r="W58">
            <v>28000</v>
          </cell>
          <cell r="X58">
            <v>0</v>
          </cell>
        </row>
        <row r="59">
          <cell r="K59" t="str">
            <v>技術員</v>
          </cell>
          <cell r="L59" t="str">
            <v>人</v>
          </cell>
          <cell r="M59">
            <v>0</v>
          </cell>
          <cell r="N59">
            <v>23200</v>
          </cell>
          <cell r="O59">
            <v>0</v>
          </cell>
          <cell r="T59" t="str">
            <v>技術員</v>
          </cell>
          <cell r="U59" t="str">
            <v>人</v>
          </cell>
          <cell r="V59">
            <v>0</v>
          </cell>
          <cell r="W59">
            <v>23200</v>
          </cell>
          <cell r="X59">
            <v>0</v>
          </cell>
        </row>
        <row r="60">
          <cell r="A60" t="str">
            <v>雑品</v>
          </cell>
          <cell r="C60" t="str">
            <v>式</v>
          </cell>
          <cell r="D60">
            <v>1</v>
          </cell>
          <cell r="F60">
            <v>32355</v>
          </cell>
          <cell r="H60" t="str">
            <v>上記材料費計の3%</v>
          </cell>
          <cell r="J60" t="str">
            <v>小計</v>
          </cell>
          <cell r="P60">
            <v>0</v>
          </cell>
          <cell r="S60" t="str">
            <v>小計</v>
          </cell>
          <cell r="Y60">
            <v>0</v>
          </cell>
        </row>
        <row r="61">
          <cell r="A61" t="str">
            <v>小計</v>
          </cell>
          <cell r="G61">
            <v>1110855</v>
          </cell>
          <cell r="J61" t="str">
            <v>5)総合試験調整</v>
          </cell>
          <cell r="K61" t="str">
            <v>主任技師</v>
          </cell>
          <cell r="L61" t="str">
            <v>人</v>
          </cell>
          <cell r="M61">
            <v>0.5</v>
          </cell>
          <cell r="N61">
            <v>54700</v>
          </cell>
          <cell r="O61">
            <v>27350</v>
          </cell>
          <cell r="S61" t="str">
            <v>5)点検費</v>
          </cell>
          <cell r="T61" t="str">
            <v>技師長</v>
          </cell>
          <cell r="U61" t="str">
            <v>人</v>
          </cell>
          <cell r="V61">
            <v>0</v>
          </cell>
          <cell r="W61">
            <v>67000</v>
          </cell>
          <cell r="X61">
            <v>0</v>
          </cell>
        </row>
        <row r="62">
          <cell r="K62" t="str">
            <v>技師A</v>
          </cell>
          <cell r="L62" t="str">
            <v>人</v>
          </cell>
          <cell r="M62">
            <v>1</v>
          </cell>
          <cell r="N62">
            <v>46500</v>
          </cell>
          <cell r="O62">
            <v>46500</v>
          </cell>
          <cell r="T62" t="str">
            <v>主任技師</v>
          </cell>
          <cell r="U62" t="str">
            <v>人</v>
          </cell>
          <cell r="V62">
            <v>0.1</v>
          </cell>
          <cell r="W62">
            <v>54700</v>
          </cell>
          <cell r="X62">
            <v>5470</v>
          </cell>
        </row>
        <row r="63">
          <cell r="K63" t="str">
            <v>技師B</v>
          </cell>
          <cell r="L63" t="str">
            <v>人</v>
          </cell>
          <cell r="M63">
            <v>2</v>
          </cell>
          <cell r="N63">
            <v>36700</v>
          </cell>
          <cell r="O63">
            <v>73400</v>
          </cell>
          <cell r="T63" t="str">
            <v>技師A</v>
          </cell>
          <cell r="U63" t="str">
            <v>人</v>
          </cell>
          <cell r="V63">
            <v>0.1</v>
          </cell>
          <cell r="W63">
            <v>46500</v>
          </cell>
          <cell r="X63">
            <v>4650</v>
          </cell>
        </row>
        <row r="64">
          <cell r="K64" t="str">
            <v>システムエンジニア</v>
          </cell>
          <cell r="L64" t="str">
            <v>人</v>
          </cell>
          <cell r="M64">
            <v>2</v>
          </cell>
          <cell r="N64">
            <v>46500</v>
          </cell>
          <cell r="O64">
            <v>93000</v>
          </cell>
          <cell r="T64" t="str">
            <v>技師B</v>
          </cell>
          <cell r="U64" t="str">
            <v>人</v>
          </cell>
          <cell r="V64">
            <v>0</v>
          </cell>
          <cell r="W64">
            <v>36700</v>
          </cell>
          <cell r="X64">
            <v>0</v>
          </cell>
        </row>
        <row r="65">
          <cell r="K65" t="str">
            <v>プログラマ</v>
          </cell>
          <cell r="L65" t="str">
            <v>人</v>
          </cell>
          <cell r="M65">
            <v>2</v>
          </cell>
          <cell r="N65">
            <v>36700</v>
          </cell>
          <cell r="O65">
            <v>73400</v>
          </cell>
          <cell r="T65" t="str">
            <v>技師C</v>
          </cell>
          <cell r="U65" t="str">
            <v>人</v>
          </cell>
          <cell r="V65">
            <v>0</v>
          </cell>
          <cell r="W65">
            <v>28000</v>
          </cell>
          <cell r="X65">
            <v>0</v>
          </cell>
        </row>
        <row r="66">
          <cell r="M66" t="str">
            <v xml:space="preserve"> </v>
          </cell>
          <cell r="V66" t="str">
            <v xml:space="preserve"> </v>
          </cell>
        </row>
        <row r="67">
          <cell r="A67" t="str">
            <v>単価表-</v>
          </cell>
          <cell r="B67" t="str">
            <v xml:space="preserve"> </v>
          </cell>
        </row>
        <row r="68">
          <cell r="L68" t="str">
            <v>-</v>
          </cell>
          <cell r="U68" t="str">
            <v>-</v>
          </cell>
        </row>
        <row r="70">
          <cell r="A70" t="str">
            <v>名称</v>
          </cell>
          <cell r="B70" t="str">
            <v>規格</v>
          </cell>
          <cell r="C70" t="str">
            <v>単位</v>
          </cell>
          <cell r="D70" t="str">
            <v>数量</v>
          </cell>
          <cell r="E70" t="str">
            <v>単価</v>
          </cell>
          <cell r="F70" t="str">
            <v>金額</v>
          </cell>
          <cell r="G70" t="str">
            <v>合計</v>
          </cell>
          <cell r="H70" t="str">
            <v xml:space="preserve">適用   </v>
          </cell>
          <cell r="J70" t="str">
            <v>名称</v>
          </cell>
          <cell r="K70" t="str">
            <v>規格</v>
          </cell>
          <cell r="L70" t="str">
            <v>単位</v>
          </cell>
          <cell r="M70" t="str">
            <v>数量</v>
          </cell>
          <cell r="N70" t="str">
            <v>単価</v>
          </cell>
          <cell r="O70" t="str">
            <v>金額</v>
          </cell>
          <cell r="P70" t="str">
            <v>合計</v>
          </cell>
          <cell r="Q70" t="str">
            <v>摘要</v>
          </cell>
          <cell r="S70" t="str">
            <v>名称</v>
          </cell>
          <cell r="T70" t="str">
            <v>規格</v>
          </cell>
          <cell r="U70" t="str">
            <v>単位</v>
          </cell>
          <cell r="V70" t="str">
            <v>数量</v>
          </cell>
          <cell r="W70" t="str">
            <v>単価</v>
          </cell>
          <cell r="X70" t="str">
            <v>金額</v>
          </cell>
          <cell r="Y70" t="str">
            <v>合計</v>
          </cell>
          <cell r="Z70" t="str">
            <v>摘要</v>
          </cell>
        </row>
        <row r="71">
          <cell r="A71" t="str">
            <v>2.労務費</v>
          </cell>
          <cell r="K71" t="str">
            <v>技術員</v>
          </cell>
          <cell r="L71" t="str">
            <v>人</v>
          </cell>
          <cell r="M71">
            <v>4</v>
          </cell>
          <cell r="N71">
            <v>23200</v>
          </cell>
          <cell r="O71">
            <v>92800</v>
          </cell>
          <cell r="T71" t="str">
            <v>技術員</v>
          </cell>
          <cell r="U71" t="str">
            <v>人</v>
          </cell>
          <cell r="V71">
            <v>0.2</v>
          </cell>
          <cell r="W71">
            <v>23200</v>
          </cell>
          <cell r="X71">
            <v>4640</v>
          </cell>
        </row>
        <row r="72">
          <cell r="A72" t="str">
            <v>地質調査技師</v>
          </cell>
          <cell r="C72" t="str">
            <v>人</v>
          </cell>
          <cell r="D72">
            <v>3</v>
          </cell>
          <cell r="E72">
            <v>37800</v>
          </cell>
          <cell r="F72">
            <v>113400</v>
          </cell>
          <cell r="J72" t="str">
            <v>小計</v>
          </cell>
          <cell r="P72">
            <v>406450</v>
          </cell>
          <cell r="S72" t="str">
            <v>小計</v>
          </cell>
          <cell r="Y72">
            <v>4640</v>
          </cell>
        </row>
        <row r="73">
          <cell r="A73" t="str">
            <v>主任地質調査員</v>
          </cell>
          <cell r="C73" t="str">
            <v>人</v>
          </cell>
          <cell r="D73">
            <v>3</v>
          </cell>
          <cell r="E73">
            <v>27700</v>
          </cell>
          <cell r="F73">
            <v>83100</v>
          </cell>
          <cell r="S73" t="str">
            <v>6)総合調整費</v>
          </cell>
          <cell r="T73" t="str">
            <v>技師長</v>
          </cell>
          <cell r="U73" t="str">
            <v>人</v>
          </cell>
          <cell r="V73">
            <v>0</v>
          </cell>
          <cell r="W73">
            <v>67000</v>
          </cell>
          <cell r="X73">
            <v>0</v>
          </cell>
        </row>
        <row r="74">
          <cell r="A74" t="str">
            <v>地質調査員</v>
          </cell>
          <cell r="C74" t="str">
            <v>人</v>
          </cell>
          <cell r="D74">
            <v>3</v>
          </cell>
          <cell r="E74">
            <v>24000</v>
          </cell>
          <cell r="F74">
            <v>72000</v>
          </cell>
          <cell r="J74" t="str">
            <v>合計</v>
          </cell>
          <cell r="P74">
            <v>888250</v>
          </cell>
          <cell r="T74" t="str">
            <v>主任技師</v>
          </cell>
          <cell r="U74" t="str">
            <v>人</v>
          </cell>
          <cell r="V74">
            <v>0.1</v>
          </cell>
          <cell r="W74">
            <v>54700</v>
          </cell>
          <cell r="X74">
            <v>5470</v>
          </cell>
        </row>
        <row r="75">
          <cell r="A75" t="str">
            <v>普通作業員</v>
          </cell>
          <cell r="C75" t="str">
            <v>人</v>
          </cell>
          <cell r="D75">
            <v>6</v>
          </cell>
          <cell r="E75">
            <v>14600</v>
          </cell>
          <cell r="F75">
            <v>87600</v>
          </cell>
          <cell r="T75" t="str">
            <v>技師A</v>
          </cell>
          <cell r="U75" t="str">
            <v>人</v>
          </cell>
          <cell r="V75">
            <v>0.1</v>
          </cell>
          <cell r="W75">
            <v>46500</v>
          </cell>
          <cell r="X75">
            <v>4650</v>
          </cell>
        </row>
        <row r="76">
          <cell r="A76" t="str">
            <v>小計</v>
          </cell>
          <cell r="G76">
            <v>356100</v>
          </cell>
          <cell r="T76" t="str">
            <v>技師B</v>
          </cell>
          <cell r="U76" t="str">
            <v>人</v>
          </cell>
          <cell r="V76">
            <v>0.2</v>
          </cell>
          <cell r="W76">
            <v>36700</v>
          </cell>
          <cell r="X76">
            <v>7340</v>
          </cell>
        </row>
        <row r="77">
          <cell r="T77" t="str">
            <v>技師C</v>
          </cell>
          <cell r="U77" t="str">
            <v>人</v>
          </cell>
          <cell r="V77">
            <v>0.2</v>
          </cell>
          <cell r="W77">
            <v>28000</v>
          </cell>
          <cell r="X77">
            <v>5600</v>
          </cell>
        </row>
        <row r="78">
          <cell r="A78" t="str">
            <v>合計</v>
          </cell>
          <cell r="G78">
            <v>1466955</v>
          </cell>
          <cell r="T78" t="str">
            <v>技術員</v>
          </cell>
          <cell r="U78" t="str">
            <v>人</v>
          </cell>
          <cell r="V78">
            <v>0.4</v>
          </cell>
          <cell r="W78">
            <v>23200</v>
          </cell>
          <cell r="X78">
            <v>9280</v>
          </cell>
        </row>
        <row r="79">
          <cell r="S79" t="str">
            <v>小計</v>
          </cell>
          <cell r="Y79">
            <v>32340</v>
          </cell>
        </row>
        <row r="87">
          <cell r="S87" t="str">
            <v>合計</v>
          </cell>
          <cell r="Y87">
            <v>152550</v>
          </cell>
        </row>
        <row r="88">
          <cell r="V88" t="str">
            <v xml:space="preserve"> </v>
          </cell>
        </row>
        <row r="89">
          <cell r="A89" t="str">
            <v>単価表-</v>
          </cell>
          <cell r="B89" t="str">
            <v>一次伝送路設置工</v>
          </cell>
          <cell r="K89" t="str">
            <v>直接経費</v>
          </cell>
          <cell r="T89" t="str">
            <v>準備費</v>
          </cell>
        </row>
        <row r="90">
          <cell r="B90">
            <v>2590955.06</v>
          </cell>
          <cell r="C90" t="str">
            <v>-</v>
          </cell>
          <cell r="K90">
            <v>559060</v>
          </cell>
          <cell r="L90" t="str">
            <v>-</v>
          </cell>
          <cell r="T90">
            <v>110450</v>
          </cell>
          <cell r="U90" t="str">
            <v>-</v>
          </cell>
        </row>
        <row r="92">
          <cell r="A92" t="str">
            <v>名称</v>
          </cell>
          <cell r="B92" t="str">
            <v>規格</v>
          </cell>
          <cell r="C92" t="str">
            <v>単位</v>
          </cell>
          <cell r="D92" t="str">
            <v>数量</v>
          </cell>
          <cell r="E92" t="str">
            <v>単価</v>
          </cell>
          <cell r="F92" t="str">
            <v>金額</v>
          </cell>
          <cell r="G92" t="str">
            <v>合計</v>
          </cell>
          <cell r="H92" t="str">
            <v>摘要</v>
          </cell>
          <cell r="J92" t="str">
            <v>名称</v>
          </cell>
          <cell r="K92" t="str">
            <v>規格</v>
          </cell>
          <cell r="L92" t="str">
            <v>単位</v>
          </cell>
          <cell r="M92" t="str">
            <v>数量</v>
          </cell>
          <cell r="N92" t="str">
            <v>単価</v>
          </cell>
          <cell r="O92" t="str">
            <v>金額</v>
          </cell>
          <cell r="P92" t="str">
            <v>合計</v>
          </cell>
          <cell r="Q92" t="str">
            <v>摘要</v>
          </cell>
          <cell r="S92" t="str">
            <v>名称</v>
          </cell>
          <cell r="T92" t="str">
            <v>規格</v>
          </cell>
          <cell r="U92" t="str">
            <v>単位</v>
          </cell>
          <cell r="V92" t="str">
            <v>数量</v>
          </cell>
          <cell r="W92" t="str">
            <v>単価</v>
          </cell>
          <cell r="X92" t="str">
            <v>金額</v>
          </cell>
          <cell r="Y92" t="str">
            <v>合計</v>
          </cell>
          <cell r="Z92" t="str">
            <v>摘要</v>
          </cell>
        </row>
        <row r="93">
          <cell r="A93" t="str">
            <v>1.材料費</v>
          </cell>
          <cell r="J93" t="str">
            <v>直接経費</v>
          </cell>
          <cell r="S93" t="str">
            <v>準備費</v>
          </cell>
        </row>
        <row r="94">
          <cell r="A94" t="str">
            <v>電源ケーブル</v>
          </cell>
          <cell r="B94" t="str">
            <v>CVV 3.5mm^2×2c</v>
          </cell>
          <cell r="C94" t="str">
            <v>ｍ</v>
          </cell>
          <cell r="D94">
            <v>500</v>
          </cell>
          <cell r="E94">
            <v>82</v>
          </cell>
          <cell r="F94">
            <v>41000</v>
          </cell>
          <cell r="J94" t="str">
            <v>1)旅費日当宿泊費</v>
          </cell>
          <cell r="K94" t="str">
            <v>旅費</v>
          </cell>
          <cell r="L94" t="str">
            <v>往復</v>
          </cell>
          <cell r="M94">
            <v>6</v>
          </cell>
          <cell r="N94">
            <v>15000</v>
          </cell>
          <cell r="O94">
            <v>90000</v>
          </cell>
          <cell r="T94" t="str">
            <v>技師長</v>
          </cell>
          <cell r="U94" t="str">
            <v>人</v>
          </cell>
          <cell r="V94">
            <v>0</v>
          </cell>
          <cell r="W94">
            <v>67000</v>
          </cell>
          <cell r="X94">
            <v>0</v>
          </cell>
        </row>
        <row r="95">
          <cell r="A95" t="str">
            <v>信号ケーブル</v>
          </cell>
          <cell r="B95" t="str">
            <v>CR-810×7c</v>
          </cell>
          <cell r="C95" t="str">
            <v>ｍ</v>
          </cell>
          <cell r="D95">
            <v>500</v>
          </cell>
          <cell r="E95">
            <v>640</v>
          </cell>
          <cell r="F95">
            <v>320000</v>
          </cell>
          <cell r="K95" t="str">
            <v>日当</v>
          </cell>
          <cell r="L95" t="str">
            <v>人</v>
          </cell>
          <cell r="M95">
            <v>26</v>
          </cell>
          <cell r="N95">
            <v>3000</v>
          </cell>
          <cell r="O95">
            <v>78000</v>
          </cell>
          <cell r="T95" t="str">
            <v>主任技師</v>
          </cell>
          <cell r="U95" t="str">
            <v>人</v>
          </cell>
          <cell r="V95">
            <v>0.5</v>
          </cell>
          <cell r="W95">
            <v>54700</v>
          </cell>
          <cell r="X95">
            <v>27350</v>
          </cell>
        </row>
        <row r="96">
          <cell r="A96" t="str">
            <v>アースケーブル</v>
          </cell>
          <cell r="B96" t="str">
            <v>IV 5.5mm^2×1c</v>
          </cell>
          <cell r="C96" t="str">
            <v>ｍ</v>
          </cell>
          <cell r="D96">
            <v>3</v>
          </cell>
          <cell r="E96">
            <v>34</v>
          </cell>
          <cell r="F96">
            <v>102</v>
          </cell>
          <cell r="K96" t="str">
            <v>宿泊費</v>
          </cell>
          <cell r="L96" t="str">
            <v>泊</v>
          </cell>
          <cell r="M96">
            <v>26</v>
          </cell>
          <cell r="N96">
            <v>10000</v>
          </cell>
          <cell r="O96">
            <v>260000</v>
          </cell>
          <cell r="T96" t="str">
            <v>技師A</v>
          </cell>
          <cell r="U96" t="str">
            <v>人</v>
          </cell>
          <cell r="V96">
            <v>0</v>
          </cell>
          <cell r="W96">
            <v>46500</v>
          </cell>
          <cell r="X96">
            <v>0</v>
          </cell>
        </row>
        <row r="97">
          <cell r="A97" t="str">
            <v>アース棒</v>
          </cell>
          <cell r="C97" t="str">
            <v>本</v>
          </cell>
          <cell r="D97">
            <v>3</v>
          </cell>
          <cell r="E97">
            <v>1000</v>
          </cell>
          <cell r="F97">
            <v>3000</v>
          </cell>
          <cell r="K97" t="str">
            <v>現地交通費</v>
          </cell>
          <cell r="L97" t="str">
            <v>式</v>
          </cell>
          <cell r="M97">
            <v>1</v>
          </cell>
          <cell r="N97">
            <v>50000</v>
          </cell>
          <cell r="O97">
            <v>50000</v>
          </cell>
          <cell r="T97" t="str">
            <v>技師B</v>
          </cell>
          <cell r="U97" t="str">
            <v>人</v>
          </cell>
          <cell r="V97">
            <v>1</v>
          </cell>
          <cell r="W97">
            <v>36700</v>
          </cell>
          <cell r="X97">
            <v>36700</v>
          </cell>
        </row>
        <row r="98">
          <cell r="A98" t="str">
            <v>ケーブル防護管</v>
          </cell>
          <cell r="B98" t="str">
            <v>φ30mm(電源線用)</v>
          </cell>
          <cell r="C98" t="str">
            <v>ｍ</v>
          </cell>
          <cell r="D98">
            <v>500</v>
          </cell>
          <cell r="E98">
            <v>351</v>
          </cell>
          <cell r="F98">
            <v>175500</v>
          </cell>
          <cell r="J98" t="str">
            <v>小計</v>
          </cell>
          <cell r="P98">
            <v>478000</v>
          </cell>
          <cell r="T98" t="str">
            <v>技師C</v>
          </cell>
          <cell r="U98" t="str">
            <v>人</v>
          </cell>
          <cell r="V98">
            <v>0</v>
          </cell>
          <cell r="W98">
            <v>28000</v>
          </cell>
          <cell r="X98">
            <v>0</v>
          </cell>
        </row>
        <row r="99">
          <cell r="A99" t="str">
            <v>ケーブル防護管</v>
          </cell>
          <cell r="B99" t="str">
            <v>φ30mm(信号線用)</v>
          </cell>
          <cell r="C99" t="str">
            <v>ｍ</v>
          </cell>
          <cell r="D99">
            <v>500</v>
          </cell>
          <cell r="E99">
            <v>351</v>
          </cell>
          <cell r="F99">
            <v>175500</v>
          </cell>
          <cell r="J99" t="str">
            <v>2)消耗材料費</v>
          </cell>
          <cell r="K99" t="str">
            <v xml:space="preserve"> </v>
          </cell>
          <cell r="L99" t="str">
            <v>式</v>
          </cell>
          <cell r="M99">
            <v>1</v>
          </cell>
          <cell r="N99">
            <v>44412.5</v>
          </cell>
          <cell r="O99">
            <v>44412.5</v>
          </cell>
          <cell r="P99">
            <v>44412.5</v>
          </cell>
          <cell r="Q99" t="str">
            <v>直人×0･05</v>
          </cell>
          <cell r="T99" t="str">
            <v>技術員</v>
          </cell>
          <cell r="U99" t="str">
            <v>人</v>
          </cell>
          <cell r="V99">
            <v>2</v>
          </cell>
          <cell r="W99">
            <v>23200</v>
          </cell>
          <cell r="X99">
            <v>46400</v>
          </cell>
        </row>
        <row r="100">
          <cell r="A100" t="str">
            <v>ﾛｰﾄﾞｾﾙ延長ｹｰﾌﾞﾙ</v>
          </cell>
          <cell r="C100" t="str">
            <v>ｍ</v>
          </cell>
          <cell r="D100">
            <v>200</v>
          </cell>
          <cell r="E100">
            <v>500</v>
          </cell>
          <cell r="F100">
            <v>100000</v>
          </cell>
          <cell r="J100" t="str">
            <v>3)調整用機器損料</v>
          </cell>
          <cell r="L100" t="str">
            <v>式</v>
          </cell>
          <cell r="M100">
            <v>1</v>
          </cell>
          <cell r="N100">
            <v>26647.5</v>
          </cell>
          <cell r="O100">
            <v>26647.5</v>
          </cell>
          <cell r="P100">
            <v>26647.5</v>
          </cell>
          <cell r="Q100" t="str">
            <v>直人×0･03</v>
          </cell>
          <cell r="S100" t="str">
            <v>小計</v>
          </cell>
          <cell r="Y100">
            <v>110450</v>
          </cell>
        </row>
        <row r="101">
          <cell r="A101" t="str">
            <v>雑品</v>
          </cell>
          <cell r="C101" t="str">
            <v>式</v>
          </cell>
          <cell r="D101">
            <v>1</v>
          </cell>
          <cell r="F101">
            <v>24453.059999999998</v>
          </cell>
          <cell r="H101" t="str">
            <v>上記材料費計の3%</v>
          </cell>
          <cell r="J101" t="str">
            <v>4)電力･回線料</v>
          </cell>
          <cell r="L101" t="str">
            <v>式</v>
          </cell>
          <cell r="M101">
            <v>1</v>
          </cell>
          <cell r="N101">
            <v>10000</v>
          </cell>
          <cell r="O101">
            <v>10000</v>
          </cell>
          <cell r="P101">
            <v>10000</v>
          </cell>
        </row>
        <row r="102">
          <cell r="A102" t="str">
            <v>小計</v>
          </cell>
          <cell r="G102">
            <v>839555.06</v>
          </cell>
        </row>
        <row r="109">
          <cell r="J109" t="str">
            <v>合計</v>
          </cell>
          <cell r="P109">
            <v>559060</v>
          </cell>
        </row>
        <row r="110">
          <cell r="V110" t="str">
            <v xml:space="preserve"> </v>
          </cell>
        </row>
        <row r="111">
          <cell r="A111" t="str">
            <v>単価表-</v>
          </cell>
          <cell r="B111" t="str">
            <v xml:space="preserve"> </v>
          </cell>
        </row>
        <row r="114">
          <cell r="A114" t="str">
            <v>名称</v>
          </cell>
          <cell r="B114" t="str">
            <v>規格</v>
          </cell>
          <cell r="C114" t="str">
            <v>単位</v>
          </cell>
          <cell r="D114" t="str">
            <v>数量</v>
          </cell>
          <cell r="E114" t="str">
            <v>単価</v>
          </cell>
          <cell r="F114" t="str">
            <v>金額</v>
          </cell>
          <cell r="G114" t="str">
            <v>合計</v>
          </cell>
          <cell r="H114" t="str">
            <v>摘要</v>
          </cell>
        </row>
        <row r="115">
          <cell r="A115" t="str">
            <v>2.労務費</v>
          </cell>
        </row>
        <row r="116">
          <cell r="A116" t="str">
            <v>1)ﾛｰﾄﾞｾﾙ結線</v>
          </cell>
        </row>
        <row r="117">
          <cell r="A117" t="str">
            <v>防護管敷設</v>
          </cell>
          <cell r="B117" t="str">
            <v xml:space="preserve">φ30mm </v>
          </cell>
          <cell r="C117" t="str">
            <v>ｍ</v>
          </cell>
          <cell r="D117">
            <v>200</v>
          </cell>
          <cell r="E117">
            <v>949</v>
          </cell>
          <cell r="F117">
            <v>189800</v>
          </cell>
        </row>
        <row r="118">
          <cell r="A118" t="str">
            <v>ｾﾝｻｰｹｰﾌﾞﾙ防護管内配線</v>
          </cell>
          <cell r="C118" t="str">
            <v>ｍ</v>
          </cell>
          <cell r="D118">
            <v>200</v>
          </cell>
          <cell r="E118">
            <v>200</v>
          </cell>
          <cell r="F118">
            <v>40000</v>
          </cell>
        </row>
        <row r="119">
          <cell r="A119" t="str">
            <v>ｹｰﾌﾞﾙ端末処理･接続箱結線</v>
          </cell>
          <cell r="C119" t="str">
            <v>芯</v>
          </cell>
          <cell r="D119">
            <v>24</v>
          </cell>
          <cell r="E119">
            <v>350</v>
          </cell>
          <cell r="F119">
            <v>8400</v>
          </cell>
        </row>
        <row r="120">
          <cell r="A120" t="str">
            <v>小計</v>
          </cell>
          <cell r="G120">
            <v>238200</v>
          </cell>
        </row>
        <row r="121">
          <cell r="A121" t="str">
            <v>2)スイッチボックス</v>
          </cell>
        </row>
        <row r="122">
          <cell r="A122" t="str">
            <v>防護管敷設(電源線)</v>
          </cell>
          <cell r="B122" t="str">
            <v xml:space="preserve">φ30mm </v>
          </cell>
          <cell r="C122" t="str">
            <v>ｍ</v>
          </cell>
          <cell r="D122">
            <v>500</v>
          </cell>
          <cell r="E122">
            <v>949</v>
          </cell>
          <cell r="F122">
            <v>474500</v>
          </cell>
        </row>
        <row r="123">
          <cell r="A123" t="str">
            <v>防護管敷設(信号線)</v>
          </cell>
          <cell r="B123" t="str">
            <v xml:space="preserve">φ30mm </v>
          </cell>
          <cell r="C123" t="str">
            <v>ｍ</v>
          </cell>
          <cell r="D123">
            <v>500</v>
          </cell>
          <cell r="E123">
            <v>949</v>
          </cell>
          <cell r="F123">
            <v>474500</v>
          </cell>
        </row>
        <row r="124">
          <cell r="A124" t="str">
            <v>電源ｹｰﾌﾞﾙ防護管内配線(14mm^2*2c)</v>
          </cell>
          <cell r="C124" t="str">
            <v>ｍ</v>
          </cell>
          <cell r="D124">
            <v>500</v>
          </cell>
          <cell r="E124">
            <v>571</v>
          </cell>
          <cell r="F124">
            <v>285500</v>
          </cell>
        </row>
        <row r="125">
          <cell r="A125" t="str">
            <v>信号ｹｰﾌﾞﾙ防護管内配線(1.25mm^2*7c)</v>
          </cell>
          <cell r="C125" t="str">
            <v>ｍ</v>
          </cell>
          <cell r="D125">
            <v>500</v>
          </cell>
          <cell r="E125">
            <v>504</v>
          </cell>
          <cell r="F125">
            <v>252000</v>
          </cell>
        </row>
        <row r="126">
          <cell r="A126" t="str">
            <v>電源線(2c)信号線(7c)端末処理及び結線</v>
          </cell>
          <cell r="C126" t="str">
            <v>芯</v>
          </cell>
          <cell r="D126">
            <v>18</v>
          </cell>
          <cell r="E126">
            <v>350</v>
          </cell>
          <cell r="F126">
            <v>6300</v>
          </cell>
        </row>
        <row r="127">
          <cell r="A127" t="str">
            <v>ｾﾝｻｰｹｰﾌﾞﾙ端末処理及び結線</v>
          </cell>
          <cell r="C127" t="str">
            <v>芯</v>
          </cell>
          <cell r="D127">
            <v>24</v>
          </cell>
          <cell r="E127">
            <v>350</v>
          </cell>
          <cell r="F127">
            <v>8400</v>
          </cell>
        </row>
        <row r="128">
          <cell r="A128" t="str">
            <v>結線確認</v>
          </cell>
          <cell r="C128" t="str">
            <v>ch</v>
          </cell>
          <cell r="D128">
            <v>6</v>
          </cell>
          <cell r="E128">
            <v>2000</v>
          </cell>
          <cell r="F128">
            <v>12000</v>
          </cell>
        </row>
        <row r="129">
          <cell r="A129" t="str">
            <v>小計</v>
          </cell>
          <cell r="G129">
            <v>1513200</v>
          </cell>
        </row>
        <row r="130">
          <cell r="A130" t="str">
            <v>労務費計</v>
          </cell>
          <cell r="G130">
            <v>1751400</v>
          </cell>
        </row>
        <row r="131">
          <cell r="A131" t="str">
            <v>合計</v>
          </cell>
          <cell r="G131">
            <v>2590955.06</v>
          </cell>
        </row>
        <row r="133">
          <cell r="A133" t="str">
            <v>単価表-</v>
          </cell>
          <cell r="B133" t="str">
            <v>現地計測室設置工</v>
          </cell>
        </row>
        <row r="134">
          <cell r="B134">
            <v>2760500</v>
          </cell>
          <cell r="C134" t="str">
            <v>-</v>
          </cell>
        </row>
        <row r="136">
          <cell r="A136" t="str">
            <v>名称</v>
          </cell>
          <cell r="B136" t="str">
            <v>規格</v>
          </cell>
          <cell r="C136" t="str">
            <v>単位</v>
          </cell>
          <cell r="D136" t="str">
            <v>数量</v>
          </cell>
          <cell r="E136" t="str">
            <v>単価</v>
          </cell>
          <cell r="F136" t="str">
            <v>金額</v>
          </cell>
          <cell r="G136" t="str">
            <v>合計</v>
          </cell>
          <cell r="H136" t="str">
            <v>摘要</v>
          </cell>
        </row>
        <row r="137">
          <cell r="A137" t="str">
            <v>1.材料費</v>
          </cell>
        </row>
        <row r="138">
          <cell r="A138" t="str">
            <v>1)制御装置</v>
          </cell>
          <cell r="B138" t="str">
            <v>パソコン(FA仕様)</v>
          </cell>
          <cell r="C138" t="str">
            <v>台</v>
          </cell>
          <cell r="D138">
            <v>1</v>
          </cell>
          <cell r="E138">
            <v>488000</v>
          </cell>
          <cell r="F138">
            <v>488000</v>
          </cell>
        </row>
        <row r="139">
          <cell r="B139" t="str">
            <v>RS232C</v>
          </cell>
          <cell r="C139" t="str">
            <v>個</v>
          </cell>
          <cell r="D139">
            <v>1</v>
          </cell>
          <cell r="E139">
            <v>45000</v>
          </cell>
          <cell r="F139">
            <v>45000</v>
          </cell>
        </row>
        <row r="140">
          <cell r="B140" t="str">
            <v>拡張RAM</v>
          </cell>
          <cell r="C140" t="str">
            <v>個</v>
          </cell>
          <cell r="D140">
            <v>3</v>
          </cell>
          <cell r="E140">
            <v>45000</v>
          </cell>
          <cell r="F140">
            <v>135000</v>
          </cell>
        </row>
        <row r="141">
          <cell r="B141" t="str">
            <v>ディスプレイ</v>
          </cell>
          <cell r="C141" t="str">
            <v>台</v>
          </cell>
          <cell r="D141">
            <v>1</v>
          </cell>
          <cell r="E141">
            <v>148000</v>
          </cell>
          <cell r="F141">
            <v>148000</v>
          </cell>
        </row>
        <row r="142">
          <cell r="B142" t="str">
            <v>ｷｰﾎﾞｰﾄﾞ</v>
          </cell>
          <cell r="C142" t="str">
            <v>個</v>
          </cell>
          <cell r="D142">
            <v>1</v>
          </cell>
          <cell r="E142">
            <v>30000</v>
          </cell>
          <cell r="F142">
            <v>30000</v>
          </cell>
        </row>
        <row r="143">
          <cell r="B143" t="str">
            <v>OS2</v>
          </cell>
          <cell r="C143" t="str">
            <v>式</v>
          </cell>
          <cell r="D143">
            <v>1</v>
          </cell>
          <cell r="E143">
            <v>45000</v>
          </cell>
          <cell r="F143">
            <v>45000</v>
          </cell>
        </row>
        <row r="144">
          <cell r="B144" t="str">
            <v>ｼｽﾃﾑｲﾝｽﾄｰﾙ費</v>
          </cell>
          <cell r="C144" t="str">
            <v>式</v>
          </cell>
          <cell r="D144">
            <v>1</v>
          </cell>
          <cell r="E144">
            <v>10000</v>
          </cell>
          <cell r="F144">
            <v>10000</v>
          </cell>
        </row>
        <row r="145">
          <cell r="B145" t="str">
            <v>マウス</v>
          </cell>
          <cell r="C145" t="str">
            <v>個</v>
          </cell>
          <cell r="D145">
            <v>1</v>
          </cell>
          <cell r="E145">
            <v>20000</v>
          </cell>
          <cell r="F145">
            <v>20000</v>
          </cell>
        </row>
        <row r="146">
          <cell r="B146" t="str">
            <v>防塵ｷｰﾎﾞｰﾄﾞｶﾊﾞｰ</v>
          </cell>
          <cell r="C146" t="str">
            <v>個</v>
          </cell>
          <cell r="D146">
            <v>1</v>
          </cell>
          <cell r="E146">
            <v>45000</v>
          </cell>
          <cell r="F146">
            <v>45000</v>
          </cell>
        </row>
        <row r="147">
          <cell r="B147" t="str">
            <v>DIO基盤</v>
          </cell>
          <cell r="C147" t="str">
            <v>個</v>
          </cell>
          <cell r="D147">
            <v>1</v>
          </cell>
          <cell r="E147">
            <v>56800</v>
          </cell>
          <cell r="F147">
            <v>56800</v>
          </cell>
        </row>
        <row r="148">
          <cell r="A148" t="str">
            <v>小計</v>
          </cell>
          <cell r="G148">
            <v>1022800</v>
          </cell>
        </row>
        <row r="149">
          <cell r="A149" t="str">
            <v>2)パソコン収納盤</v>
          </cell>
          <cell r="B149" t="str">
            <v>パソコンデスク</v>
          </cell>
          <cell r="C149" t="str">
            <v>式</v>
          </cell>
          <cell r="D149">
            <v>1</v>
          </cell>
          <cell r="E149">
            <v>100000</v>
          </cell>
          <cell r="F149">
            <v>100000</v>
          </cell>
        </row>
        <row r="150">
          <cell r="B150" t="str">
            <v>椅子</v>
          </cell>
          <cell r="C150" t="str">
            <v>個</v>
          </cell>
          <cell r="D150">
            <v>1</v>
          </cell>
          <cell r="E150">
            <v>30000</v>
          </cell>
          <cell r="F150">
            <v>30000</v>
          </cell>
        </row>
        <row r="151">
          <cell r="A151" t="str">
            <v>小計</v>
          </cell>
          <cell r="G151">
            <v>130000</v>
          </cell>
        </row>
        <row r="152">
          <cell r="A152" t="str">
            <v>3)データ収集装置</v>
          </cell>
          <cell r="B152" t="str">
            <v>ﾃﾞｰﾀﾛｶﾞ</v>
          </cell>
          <cell r="C152" t="str">
            <v>台</v>
          </cell>
          <cell r="D152">
            <v>1</v>
          </cell>
          <cell r="E152">
            <v>1107000</v>
          </cell>
          <cell r="F152">
            <v>1107000</v>
          </cell>
        </row>
        <row r="153">
          <cell r="A153" t="str">
            <v>小計</v>
          </cell>
          <cell r="G153">
            <v>1107000</v>
          </cell>
        </row>
        <row r="155">
          <cell r="A155" t="str">
            <v>単価表-</v>
          </cell>
          <cell r="B155" t="str">
            <v xml:space="preserve"> </v>
          </cell>
        </row>
        <row r="158">
          <cell r="A158" t="str">
            <v>名称</v>
          </cell>
          <cell r="B158" t="str">
            <v>規格</v>
          </cell>
          <cell r="C158" t="str">
            <v>単位</v>
          </cell>
          <cell r="D158" t="str">
            <v>数量</v>
          </cell>
          <cell r="E158" t="str">
            <v>単価</v>
          </cell>
          <cell r="F158" t="str">
            <v>金額</v>
          </cell>
          <cell r="G158" t="str">
            <v>合計</v>
          </cell>
          <cell r="H158" t="str">
            <v>摘要</v>
          </cell>
        </row>
        <row r="159">
          <cell r="A159" t="str">
            <v>5)その他</v>
          </cell>
        </row>
        <row r="160">
          <cell r="A160" t="str">
            <v>無停電電源装置</v>
          </cell>
          <cell r="B160" t="str">
            <v xml:space="preserve"> </v>
          </cell>
          <cell r="C160" t="str">
            <v>台</v>
          </cell>
          <cell r="D160">
            <v>1</v>
          </cell>
          <cell r="E160">
            <v>150000</v>
          </cell>
          <cell r="F160">
            <v>150000</v>
          </cell>
        </row>
        <row r="161">
          <cell r="A161" t="str">
            <v>小計</v>
          </cell>
          <cell r="G161">
            <v>150000</v>
          </cell>
        </row>
        <row r="162">
          <cell r="A162" t="str">
            <v>材料費計</v>
          </cell>
          <cell r="G162">
            <v>2409800</v>
          </cell>
        </row>
        <row r="164">
          <cell r="A164" t="str">
            <v>2.労務費</v>
          </cell>
        </row>
        <row r="165">
          <cell r="A165" t="str">
            <v>1)制御装置設置工</v>
          </cell>
          <cell r="B165" t="str">
            <v>主任技師</v>
          </cell>
          <cell r="C165" t="str">
            <v>人</v>
          </cell>
          <cell r="D165">
            <v>1</v>
          </cell>
          <cell r="E165">
            <v>54700</v>
          </cell>
          <cell r="F165">
            <v>54700</v>
          </cell>
        </row>
        <row r="166">
          <cell r="B166" t="str">
            <v>技師A</v>
          </cell>
          <cell r="C166" t="str">
            <v>人</v>
          </cell>
          <cell r="D166">
            <v>1</v>
          </cell>
          <cell r="E166">
            <v>46500</v>
          </cell>
          <cell r="F166">
            <v>46500</v>
          </cell>
        </row>
        <row r="167">
          <cell r="B167" t="str">
            <v>技師B</v>
          </cell>
          <cell r="C167" t="str">
            <v>人</v>
          </cell>
          <cell r="D167">
            <v>1</v>
          </cell>
          <cell r="E167">
            <v>36700</v>
          </cell>
          <cell r="F167">
            <v>36700</v>
          </cell>
        </row>
        <row r="168">
          <cell r="B168" t="str">
            <v>システムエンジニア</v>
          </cell>
          <cell r="C168" t="str">
            <v>人</v>
          </cell>
          <cell r="D168">
            <v>2</v>
          </cell>
          <cell r="E168">
            <v>46500</v>
          </cell>
          <cell r="F168">
            <v>93000</v>
          </cell>
        </row>
        <row r="169">
          <cell r="B169" t="str">
            <v>プログラマ</v>
          </cell>
          <cell r="C169" t="str">
            <v>人</v>
          </cell>
          <cell r="D169">
            <v>2</v>
          </cell>
          <cell r="E169">
            <v>36700</v>
          </cell>
          <cell r="F169">
            <v>73400</v>
          </cell>
        </row>
        <row r="170">
          <cell r="B170" t="str">
            <v>技術員</v>
          </cell>
          <cell r="C170" t="str">
            <v>人</v>
          </cell>
          <cell r="D170">
            <v>2</v>
          </cell>
          <cell r="E170">
            <v>23200</v>
          </cell>
          <cell r="F170">
            <v>46400</v>
          </cell>
        </row>
        <row r="171">
          <cell r="A171" t="str">
            <v>小計</v>
          </cell>
          <cell r="B171" t="str">
            <v xml:space="preserve">   </v>
          </cell>
          <cell r="C171" t="str">
            <v xml:space="preserve">  </v>
          </cell>
          <cell r="D171" t="str">
            <v xml:space="preserve">  </v>
          </cell>
          <cell r="E171" t="str">
            <v xml:space="preserve">  </v>
          </cell>
          <cell r="F171" t="str">
            <v xml:space="preserve">  </v>
          </cell>
          <cell r="G171">
            <v>350700</v>
          </cell>
        </row>
        <row r="175">
          <cell r="A175" t="str">
            <v>合計</v>
          </cell>
          <cell r="G175">
            <v>2760500</v>
          </cell>
        </row>
        <row r="177">
          <cell r="A177" t="str">
            <v>単価表-</v>
          </cell>
          <cell r="B177" t="str">
            <v>システムソフト代</v>
          </cell>
        </row>
        <row r="178">
          <cell r="B178">
            <v>2600000</v>
          </cell>
          <cell r="C178" t="str">
            <v>-</v>
          </cell>
        </row>
        <row r="180">
          <cell r="A180" t="str">
            <v>名称</v>
          </cell>
          <cell r="B180" t="str">
            <v>規格</v>
          </cell>
          <cell r="C180" t="str">
            <v>単位</v>
          </cell>
          <cell r="D180" t="str">
            <v>数量</v>
          </cell>
          <cell r="E180" t="str">
            <v>単価</v>
          </cell>
          <cell r="F180" t="str">
            <v>金額</v>
          </cell>
          <cell r="G180" t="str">
            <v>合計</v>
          </cell>
          <cell r="H180" t="str">
            <v>摘要</v>
          </cell>
        </row>
        <row r="181">
          <cell r="A181" t="str">
            <v>1.システムソフト</v>
          </cell>
        </row>
        <row r="182">
          <cell r="A182" t="str">
            <v>1)基本ソフト</v>
          </cell>
          <cell r="C182" t="str">
            <v>式</v>
          </cell>
          <cell r="D182">
            <v>1</v>
          </cell>
          <cell r="E182">
            <v>2000000</v>
          </cell>
          <cell r="F182">
            <v>2000000</v>
          </cell>
        </row>
        <row r="183">
          <cell r="A183" t="str">
            <v>2)ﾛｰﾄﾞｾﾙ表示ソフト</v>
          </cell>
          <cell r="C183" t="str">
            <v>式</v>
          </cell>
          <cell r="D183">
            <v>1</v>
          </cell>
          <cell r="E183">
            <v>300000</v>
          </cell>
          <cell r="F183">
            <v>300000</v>
          </cell>
        </row>
        <row r="184">
          <cell r="A184" t="str">
            <v>3)停電対策ｿﾌﾄ</v>
          </cell>
          <cell r="C184" t="str">
            <v>式</v>
          </cell>
          <cell r="D184">
            <v>1</v>
          </cell>
          <cell r="E184">
            <v>300000</v>
          </cell>
          <cell r="F184">
            <v>300000</v>
          </cell>
        </row>
        <row r="185">
          <cell r="A185" t="str">
            <v>小計</v>
          </cell>
          <cell r="G185">
            <v>2600000</v>
          </cell>
        </row>
        <row r="199">
          <cell r="A199" t="str">
            <v>単価表-</v>
          </cell>
          <cell r="B199" t="str">
            <v>準備費</v>
          </cell>
        </row>
        <row r="200">
          <cell r="B200">
            <v>276850</v>
          </cell>
          <cell r="C200" t="str">
            <v>-</v>
          </cell>
        </row>
        <row r="202">
          <cell r="A202" t="str">
            <v>名称</v>
          </cell>
          <cell r="B202" t="str">
            <v>規格</v>
          </cell>
          <cell r="C202" t="str">
            <v>単位</v>
          </cell>
          <cell r="D202" t="str">
            <v>数量</v>
          </cell>
          <cell r="E202" t="str">
            <v>単価</v>
          </cell>
          <cell r="F202" t="str">
            <v>金額</v>
          </cell>
          <cell r="G202" t="str">
            <v>合計</v>
          </cell>
          <cell r="H202" t="str">
            <v xml:space="preserve">適用   </v>
          </cell>
        </row>
        <row r="203">
          <cell r="A203" t="str">
            <v>1.労務費</v>
          </cell>
        </row>
        <row r="204">
          <cell r="A204" t="str">
            <v>1)打合せ</v>
          </cell>
          <cell r="B204" t="str">
            <v>主任技師</v>
          </cell>
          <cell r="C204" t="str">
            <v>人</v>
          </cell>
          <cell r="D204">
            <v>0.5</v>
          </cell>
          <cell r="E204">
            <v>54700</v>
          </cell>
          <cell r="F204">
            <v>27350</v>
          </cell>
        </row>
        <row r="205">
          <cell r="B205" t="str">
            <v>技師A</v>
          </cell>
          <cell r="C205" t="str">
            <v>人</v>
          </cell>
          <cell r="D205">
            <v>1</v>
          </cell>
          <cell r="E205">
            <v>46500</v>
          </cell>
          <cell r="F205">
            <v>46500</v>
          </cell>
        </row>
        <row r="206">
          <cell r="B206" t="str">
            <v>技師B</v>
          </cell>
          <cell r="C206" t="str">
            <v>人</v>
          </cell>
          <cell r="D206">
            <v>2</v>
          </cell>
          <cell r="E206">
            <v>36700</v>
          </cell>
          <cell r="F206">
            <v>73400</v>
          </cell>
        </row>
        <row r="207">
          <cell r="B207" t="str">
            <v>システムエンジニア</v>
          </cell>
          <cell r="C207" t="str">
            <v>人</v>
          </cell>
          <cell r="D207">
            <v>1</v>
          </cell>
          <cell r="E207">
            <v>46500</v>
          </cell>
          <cell r="F207">
            <v>46500</v>
          </cell>
        </row>
        <row r="208">
          <cell r="B208" t="str">
            <v>プログラマ</v>
          </cell>
          <cell r="C208" t="str">
            <v>人</v>
          </cell>
          <cell r="D208">
            <v>1</v>
          </cell>
          <cell r="E208">
            <v>36700</v>
          </cell>
          <cell r="F208">
            <v>36700</v>
          </cell>
        </row>
        <row r="209">
          <cell r="B209" t="str">
            <v>技術員</v>
          </cell>
          <cell r="C209" t="str">
            <v>人</v>
          </cell>
          <cell r="D209">
            <v>2</v>
          </cell>
          <cell r="E209">
            <v>23200</v>
          </cell>
          <cell r="F209">
            <v>46400</v>
          </cell>
        </row>
        <row r="210">
          <cell r="A210" t="str">
            <v>小計</v>
          </cell>
          <cell r="B210" t="str">
            <v xml:space="preserve">   </v>
          </cell>
          <cell r="C210" t="str">
            <v xml:space="preserve">  </v>
          </cell>
          <cell r="D210" t="str">
            <v xml:space="preserve">  </v>
          </cell>
          <cell r="E210" t="str">
            <v xml:space="preserve">  </v>
          </cell>
          <cell r="F210" t="str">
            <v xml:space="preserve">  </v>
          </cell>
          <cell r="G210">
            <v>276850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寸法計算(横桁用)"/>
      <sheetName val="寸法計算(床版用)"/>
      <sheetName val="寸法計算（格子用）"/>
      <sheetName val="主桁剛度計算"/>
      <sheetName val="横桁剛度計算"/>
      <sheetName val="自重・剛度集計"/>
      <sheetName val="橋面荷重の計算"/>
      <sheetName val="ノーズ部"/>
      <sheetName val="棒解析用橋面荷重集計"/>
      <sheetName val="節点座標"/>
      <sheetName val="軸筋配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赤ケ谷池"/>
      <sheetName val="鏡"/>
      <sheetName val="データ"/>
      <sheetName val="溜池積算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/re</v>
          </cell>
        </row>
        <row r="3">
          <cell r="P3" t="str">
            <v>/ru</v>
          </cell>
        </row>
        <row r="4">
          <cell r="P4" t="str">
            <v>/wir</v>
          </cell>
        </row>
        <row r="139">
          <cell r="N139" t="str">
            <v>/c~{d 41}~{d 41}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definedNames>
      <definedName name="粗・講"/>
      <definedName name="題印刷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総括表"/>
      <sheetName val="A1集計表1"/>
      <sheetName val="A1集計表2"/>
      <sheetName val="Ａ1集計表3"/>
      <sheetName val="A1底版"/>
      <sheetName val="A1橋台土工"/>
      <sheetName val="A1築堤工1"/>
      <sheetName val="A1築堤工2"/>
      <sheetName val="A1杭施工ヤード工"/>
      <sheetName val="A1階段工-1"/>
      <sheetName val="A1階段工-2"/>
      <sheetName val="A1川表-1"/>
      <sheetName val="A1川表-2"/>
      <sheetName val="A1川表-3"/>
      <sheetName val="A1川表-4"/>
      <sheetName val="A1打込み長（1）"/>
      <sheetName val="A1打込み長（2）"/>
      <sheetName val="A1締切排水工"/>
      <sheetName val="A1汚水管上越し工"/>
      <sheetName val="A1搬入路整備工"/>
      <sheetName val="P1集計表1"/>
      <sheetName val="P1集計表2"/>
      <sheetName val="P1底版"/>
      <sheetName val="P1巻立"/>
      <sheetName val="P1足場"/>
      <sheetName val="P1土工"/>
      <sheetName val="P1仮締切工"/>
      <sheetName val="P1締切排水工"/>
      <sheetName val="P2集計表1"/>
      <sheetName val="P2集計表2"/>
      <sheetName val="P2底版"/>
      <sheetName val="P2巻立"/>
      <sheetName val="P2足場"/>
      <sheetName val="P2土工"/>
      <sheetName val="P2仮締切工"/>
      <sheetName val="P2締切排水工"/>
      <sheetName val="P2仮桟橋"/>
      <sheetName val="P2汚濁防止フェンス"/>
      <sheetName val="P3集計表1"/>
      <sheetName val="P3集計表2"/>
      <sheetName val="P3集計表3"/>
      <sheetName val="P3底版1"/>
      <sheetName val="P3底版2"/>
      <sheetName val="P3巻立"/>
      <sheetName val="P3足場"/>
      <sheetName val="P3土工"/>
      <sheetName val="P3仮締切工"/>
      <sheetName val="P3締切排水工"/>
      <sheetName val="P3汚濁防止フェンス"/>
      <sheetName val="P3作業ﾔｰﾄﾞ補修工"/>
      <sheetName val="A2集計表1"/>
      <sheetName val="A2集計表2"/>
      <sheetName val="Ａ2集計表3"/>
      <sheetName val="A2底版"/>
      <sheetName val="A2橋台土工"/>
      <sheetName val="A2築堤工1"/>
      <sheetName val="A2築堤工2"/>
      <sheetName val="A2杭施工ヤード工"/>
      <sheetName val="A2川表-1"/>
      <sheetName val="A2川表-2"/>
      <sheetName val="A2川表-3"/>
      <sheetName val="A2川表-4"/>
      <sheetName val="A2打込み長（1）"/>
      <sheetName val="A2打込み長（2）"/>
      <sheetName val="A2締切排水工"/>
      <sheetName val="A2汚水管上越し工"/>
      <sheetName val="A2搬入路整備工"/>
      <sheetName val="工程表表紙"/>
      <sheetName val="根拠"/>
      <sheetName val="工程表（下部工）"/>
      <sheetName val="締切排水工ポンプ設置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"/>
      <sheetName val="数量"/>
      <sheetName val="概算工事費"/>
      <sheetName val="下部工比較"/>
      <sheetName val="Module1"/>
    </sheetNames>
    <sheetDataSet>
      <sheetData sheetId="0">
        <row r="29">
          <cell r="AJ29">
            <v>0.1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河川切廻し"/>
      <sheetName val="橋台前面"/>
      <sheetName val="町道下"/>
      <sheetName val="断面一定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1"/>
      <sheetName val="集計2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10"/>
      <sheetName val="11"/>
      <sheetName val="12"/>
      <sheetName val="13"/>
      <sheetName val="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"/>
      <sheetName val="P1"/>
      <sheetName val="P2"/>
      <sheetName val="P3"/>
      <sheetName val="P4"/>
      <sheetName val="P5"/>
      <sheetName val="P6"/>
      <sheetName val="P7"/>
      <sheetName val="P8"/>
      <sheetName val="P9"/>
      <sheetName val="準備"/>
      <sheetName val="Module1"/>
    </sheetNames>
    <sheetDataSet>
      <sheetData sheetId="0" refreshError="1">
        <row r="13">
          <cell r="O13">
            <v>5</v>
          </cell>
        </row>
        <row r="36">
          <cell r="N36">
            <v>1.5</v>
          </cell>
        </row>
        <row r="45">
          <cell r="N45">
            <v>1800</v>
          </cell>
        </row>
        <row r="46">
          <cell r="N46">
            <v>70</v>
          </cell>
        </row>
        <row r="47">
          <cell r="N47">
            <v>3.6</v>
          </cell>
        </row>
        <row r="50">
          <cell r="N50">
            <v>1.986</v>
          </cell>
        </row>
        <row r="51">
          <cell r="N51">
            <v>5</v>
          </cell>
        </row>
        <row r="52">
          <cell r="N52">
            <v>300</v>
          </cell>
        </row>
        <row r="53">
          <cell r="N53">
            <v>9.93</v>
          </cell>
        </row>
        <row r="54">
          <cell r="N54">
            <v>25</v>
          </cell>
        </row>
        <row r="55">
          <cell r="N55">
            <v>3.8899999999999998E-3</v>
          </cell>
        </row>
        <row r="58">
          <cell r="N58">
            <v>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3">
          <cell r="C23">
            <v>1653</v>
          </cell>
          <cell r="D23" t="str">
            <v>≦</v>
          </cell>
          <cell r="E23">
            <v>2700</v>
          </cell>
        </row>
        <row r="24">
          <cell r="C24">
            <v>45</v>
          </cell>
          <cell r="D24" t="str">
            <v>≦</v>
          </cell>
          <cell r="E24">
            <v>105</v>
          </cell>
        </row>
        <row r="25">
          <cell r="C25">
            <v>1.01</v>
          </cell>
          <cell r="D25" t="str">
            <v>≦</v>
          </cell>
          <cell r="E25">
            <v>5.4</v>
          </cell>
        </row>
      </sheetData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見積"/>
      <sheetName val="表紙"/>
      <sheetName val="付帯A (2)"/>
      <sheetName val="実内"/>
      <sheetName val="ｻｲｸﾙﾀｲﾑ"/>
      <sheetName val="内訳積算"/>
      <sheetName val="積算Ｂ軟 L3ア"/>
      <sheetName val="積算造成軟 L3"/>
      <sheetName val="積算材料費"/>
      <sheetName val="アタッチ"/>
      <sheetName val="ｺﾝﾌﾟﾚｯｻｰ"/>
      <sheetName val="ｾﾞﾈﾚｰﾀｰ"/>
      <sheetName val="ｂｆ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">
          <cell r="G12">
            <v>52080</v>
          </cell>
        </row>
      </sheetData>
      <sheetData sheetId="10">
        <row r="12">
          <cell r="G12">
            <v>27964</v>
          </cell>
        </row>
      </sheetData>
      <sheetData sheetId="11">
        <row r="12">
          <cell r="G12">
            <v>3932</v>
          </cell>
        </row>
      </sheetData>
      <sheetData sheetId="12">
        <row r="2">
          <cell r="C2">
            <v>74352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重力式"/>
      <sheetName val="逆Ｔ（90°・受台）"/>
      <sheetName val="逆Ｔ（90°・受台･水替）"/>
      <sheetName val="逆Ｔ（90°・受台・桁隠し・水替）"/>
      <sheetName val="逆Ｔ（90°・杭）"/>
      <sheetName val="逆Ｔ（90°・杭・受台）"/>
      <sheetName val="逆Ｔ（90°・杭・ｳｲﾝｸﾞ・受台）"/>
      <sheetName val="逆Ｔ（90°・杭・ｳｲﾝｸﾞ・ﾊﾝﾁ・受台）"/>
      <sheetName val="逆Ｔ（角度・受台・水替）"/>
      <sheetName val="逆Ｔ（角度・受台・基礎材）"/>
      <sheetName val="逆Ｔ（角度・ｳｲﾝｸﾞ）"/>
      <sheetName val="逆Ｔ（角度・ｳｲﾝｸﾞ･受台）"/>
      <sheetName val="逆Ｔ（角度・ｳｲﾝｸﾞ・受台・段差沓座）"/>
      <sheetName val="逆ＴH10（角度・ｳｲﾝｸﾞ・受台）"/>
      <sheetName val="逆Ｔ（角度・ｳｲﾝｸﾞ・受台・落防・水替）"/>
      <sheetName val="逆Ｔ（角度・杭・受台）"/>
      <sheetName val="逆Ｔ（角度・杭・受台・親柱受台）"/>
      <sheetName val="逆Ｔ（角度･杭･ｳｲﾝｸﾞ･受台）"/>
      <sheetName val="逆Ｔ（角度・杭・ｳｲﾝｸﾞ・受台・落防・ガードレール）"/>
      <sheetName val="逆Ｔ（角度・段差フーチング・ｳｲﾝｸﾞ・受台）"/>
      <sheetName val="逆Ｔ（角度・台座・ｳｲﾝｸﾞ）"/>
      <sheetName val="逆Ｔ（角度・台座・ｳｲﾝｸﾞ・受台）"/>
      <sheetName val="重力１次（角度・杭・ｳｲﾝｸﾞ・受台）"/>
      <sheetName val="重力２次（90°）"/>
      <sheetName val="逆Ｔﾊﾟﾗﾍﾟｯﾄ２次施工（90°）"/>
      <sheetName val="逆Ｔ沓座上２次施工(90°・ｳｲﾝｸﾞ・受台・壁高欄）"/>
      <sheetName val="重力ﾊﾟﾗﾍﾟｯﾄ２次施工（角度・杭）"/>
      <sheetName val="逆Ｔ（水替・陸上）"/>
      <sheetName val="橋脚（角柱・梁）建設省"/>
      <sheetName val="橋脚(角柱･梁）"/>
      <sheetName val="橋脚（小判柱）"/>
      <sheetName val="橋脚（小判柱・梁）"/>
      <sheetName val="橋脚（小判柱・梁・水替）"/>
      <sheetName val="橋脚（杭・角柱・梁）"/>
      <sheetName val="橋脚（杭・角柱・梁・後打ち）"/>
      <sheetName val="橋脚（杭・小判柱・梁）"/>
      <sheetName val="橋脚（杭・小判柱・小判梁）"/>
      <sheetName val="橋脚（杭・円柱・梁）"/>
      <sheetName val="橋脚公団（ＲC・沓座平面・底版平面）"/>
      <sheetName val="逆Ｔ（段差フーチング・角度・ｳｲﾝｸﾞ・受台）"/>
      <sheetName val="逆Ｔ（台座・角度・ｳｲﾝｸﾞ）"/>
      <sheetName val="逆Ｔ１次（90°）"/>
      <sheetName val="逆Ｔ２次（90°）"/>
      <sheetName val="逆Ｔ１次(90°・ｳｲﾝｸﾞ・受台）"/>
      <sheetName val="逆Ｔ２次(90°・ｳｲﾝｸﾞ・受台･高欄）"/>
      <sheetName val="逆Ｔ1次（角度・杭）"/>
      <sheetName val="逆Ｔ２次（角度）"/>
      <sheetName val="逆Ｔ（角度・ｳｲﾝｸﾞ・受台）"/>
      <sheetName val="逆Ｔ（角度・ｳｲﾝｸﾞ・受台・落防）"/>
      <sheetName val="橋台（杭・90°）"/>
      <sheetName val="橋台（受台・90°）"/>
      <sheetName val="橋台（杭・受台・90°）"/>
      <sheetName val="橋台（杭・ｳｲﾝｸ・受台・90°）"/>
      <sheetName val="橋台（杭・ｳｲﾝｸﾞ・ﾊﾝﾁ・受台・90°）"/>
      <sheetName val="橋台1次（杭・角度）"/>
      <sheetName val="橋台2次（角度・落防）"/>
      <sheetName val="橋台（杭・受台・角度）"/>
      <sheetName val="橋台（ｳｲﾝｸﾞ・角度）"/>
      <sheetName val="橋台H10（ｳｲﾝｸﾞ・受台・角度）"/>
      <sheetName val="橋台（ｳｲﾝｸﾞ・受台・角度）"/>
      <sheetName val="橋台（ｳｲﾝｸﾞ・受台・角度・落防）"/>
      <sheetName val="橋台（ｳｲﾝｸﾞ・受台・角度・落防・水替）"/>
      <sheetName val="橋台（杭・ｳｲﾝｸﾞ・受台・角度・耐震・ガードレール）"/>
      <sheetName val="段差フーチング・ｳｲﾝｸﾞ・受台・角度"/>
      <sheetName val="橋台（台座・ｳｲﾝｸﾞ・斜角）"/>
      <sheetName val="橋台１次施工(ｳｲﾝｸﾞ・受台・90°）"/>
      <sheetName val="橋台２次施工(ｳｲﾝｸﾞ・受台･高欄）"/>
      <sheetName val="重力１次施工（杭・ｳｲﾝｸﾞ・受台・角度）"/>
      <sheetName val="重力２次施工"/>
      <sheetName val="橋台（水替・陸上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</sheetNames>
    <sheetDataSet>
      <sheetData sheetId="0" refreshError="1">
        <row r="4">
          <cell r="A4" t="str">
            <v xml:space="preserve">   A1 部　伸 縮 継 手 材 料 計 算 書</v>
          </cell>
        </row>
        <row r="7">
          <cell r="A7" t="str">
            <v xml:space="preserve">     ( 1 ) . ゴムジョイント 25 mm 用</v>
          </cell>
        </row>
        <row r="9">
          <cell r="B9" t="str">
            <v>ブロフジョイント　車道部　L = 9.425 m</v>
          </cell>
        </row>
        <row r="12">
          <cell r="A12" t="str">
            <v xml:space="preserve">     ( 2 ) . マスタークロン</v>
          </cell>
        </row>
        <row r="14">
          <cell r="B14" t="str">
            <v>W = 2.0 kg/m^2 × 0.850 m × 9.425  m = 16 kg</v>
          </cell>
        </row>
        <row r="17">
          <cell r="A17" t="str">
            <v xml:space="preserve">     ( 3 ) . アンカー筋</v>
          </cell>
        </row>
        <row r="19">
          <cell r="A19" t="str">
            <v xml:space="preserve">       パラペット側</v>
          </cell>
        </row>
        <row r="21">
          <cell r="B21" t="str">
            <v>車道部   D16 × 610 mm   N = 36 本</v>
          </cell>
        </row>
        <row r="23">
          <cell r="B23" t="str">
            <v xml:space="preserve">     W = 1.560  kg/m × 0.610  m × 36  本 = 34.258  kg</v>
          </cell>
        </row>
        <row r="25">
          <cell r="B25" t="str">
            <v xml:space="preserve">         D16 × 230 mm   N = 18 本</v>
          </cell>
        </row>
        <row r="27">
          <cell r="B27" t="str">
            <v xml:space="preserve">     W = 1.560  kg/m × 0.230  m × 18  本 = 6.458  kg</v>
          </cell>
        </row>
        <row r="29">
          <cell r="B29" t="str">
            <v xml:space="preserve">          D13 × 250 mm   N = 18 本</v>
          </cell>
        </row>
        <row r="31">
          <cell r="B31" t="str">
            <v xml:space="preserve">     W = 0.995  kg/m × 0.250  m × 18  本 = 4.478  kg</v>
          </cell>
        </row>
        <row r="33">
          <cell r="A33" t="str">
            <v xml:space="preserve">       桁　側</v>
          </cell>
        </row>
        <row r="35">
          <cell r="B35" t="str">
            <v>車道部   D16 × 520 mm   N = 44 本</v>
          </cell>
        </row>
        <row r="37">
          <cell r="B37" t="str">
            <v xml:space="preserve">     W = 1.560  kg/m × 0.520  m × 44  本 = 35.693  kg</v>
          </cell>
        </row>
        <row r="40">
          <cell r="A40" t="str">
            <v xml:space="preserve">     ( 4 ) . 後打コンクリート</v>
          </cell>
        </row>
        <row r="42">
          <cell r="B42" t="str">
            <v xml:space="preserve">V = 0.150  × 0.500  × 0.330  + 0.100  × 0.350  × 0.330 </v>
          </cell>
        </row>
        <row r="44">
          <cell r="B44" t="str">
            <v xml:space="preserve">  + 0.150  × 0.500  × 2.240  + 0.100  × 0.350  × 2.240 </v>
          </cell>
        </row>
        <row r="46">
          <cell r="B46" t="str">
            <v xml:space="preserve">  + 0.150  × 0.500  × 2.000  + 0.115  × 0.350  × 2.000 </v>
          </cell>
        </row>
        <row r="48">
          <cell r="B48" t="str">
            <v xml:space="preserve">  + 0.150  × 0.500  × 2.000  + 0.115  × 0.350  × 2.000 </v>
          </cell>
        </row>
        <row r="50">
          <cell r="B50" t="str">
            <v xml:space="preserve">  + 0.150  × 0.500  × 2.240  + 0.100  × 0.350  × 2.240 </v>
          </cell>
        </row>
        <row r="52">
          <cell r="B52" t="str">
            <v xml:space="preserve">  + 0.150  × 0.500  × 0.615  + 0.100  × 0.350  × 0.615 </v>
          </cell>
        </row>
        <row r="54">
          <cell r="B54" t="str">
            <v xml:space="preserve">  = 1.058 m^3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入力データ"/>
      <sheetName val="コントロールデータ"/>
      <sheetName val="寸法表"/>
      <sheetName val="材料表"/>
      <sheetName val="単位数量表"/>
      <sheetName val="チェックシート"/>
    </sheetNames>
    <sheetDataSet>
      <sheetData sheetId="0"/>
      <sheetData sheetId="1"/>
      <sheetData sheetId="2" refreshError="1">
        <row r="3">
          <cell r="B3" t="str">
            <v>自動</v>
          </cell>
          <cell r="C3" t="str">
            <v>自動</v>
          </cell>
          <cell r="D3" t="str">
            <v>自動</v>
          </cell>
          <cell r="E3" t="str">
            <v>グレーチング蓋</v>
          </cell>
          <cell r="F3" t="str">
            <v>T-2</v>
          </cell>
          <cell r="G3" t="str">
            <v>110°開閉式</v>
          </cell>
          <cell r="H3" t="str">
            <v>PU-1型側溝</v>
          </cell>
          <cell r="I3" t="str">
            <v>上</v>
          </cell>
        </row>
        <row r="4">
          <cell r="B4">
            <v>400</v>
          </cell>
          <cell r="C4">
            <v>400</v>
          </cell>
          <cell r="D4">
            <v>400</v>
          </cell>
          <cell r="E4" t="str">
            <v>コンクリート蓋</v>
          </cell>
          <cell r="F4" t="str">
            <v>T-14</v>
          </cell>
          <cell r="G4" t="str">
            <v>180°開閉式</v>
          </cell>
          <cell r="H4" t="str">
            <v>PU-2型側溝</v>
          </cell>
          <cell r="I4" t="str">
            <v>下</v>
          </cell>
        </row>
        <row r="5">
          <cell r="B5">
            <v>500</v>
          </cell>
          <cell r="C5">
            <v>500</v>
          </cell>
          <cell r="D5">
            <v>500</v>
          </cell>
          <cell r="E5" t="str">
            <v>蓋なし</v>
          </cell>
          <cell r="F5" t="str">
            <v>T-20</v>
          </cell>
          <cell r="G5" t="str">
            <v>落し込み式</v>
          </cell>
          <cell r="H5" t="str">
            <v>PU-3型側溝</v>
          </cell>
          <cell r="I5" t="str">
            <v>左</v>
          </cell>
        </row>
        <row r="6">
          <cell r="B6">
            <v>600</v>
          </cell>
          <cell r="C6">
            <v>600</v>
          </cell>
          <cell r="D6">
            <v>600</v>
          </cell>
          <cell r="F6" t="str">
            <v>T-25</v>
          </cell>
          <cell r="G6" t="str">
            <v>落し込み式細目</v>
          </cell>
          <cell r="H6" t="str">
            <v>L型側溝</v>
          </cell>
          <cell r="I6" t="str">
            <v>右</v>
          </cell>
        </row>
        <row r="7">
          <cell r="B7">
            <v>700</v>
          </cell>
          <cell r="C7">
            <v>700</v>
          </cell>
          <cell r="D7">
            <v>700</v>
          </cell>
          <cell r="H7" t="str">
            <v>U型側溝</v>
          </cell>
        </row>
        <row r="8">
          <cell r="B8">
            <v>800</v>
          </cell>
          <cell r="C8">
            <v>800</v>
          </cell>
          <cell r="D8">
            <v>800</v>
          </cell>
          <cell r="H8" t="str">
            <v>自由勾配側溝</v>
          </cell>
        </row>
        <row r="9">
          <cell r="B9">
            <v>900</v>
          </cell>
          <cell r="C9">
            <v>900</v>
          </cell>
          <cell r="D9">
            <v>900</v>
          </cell>
          <cell r="H9" t="str">
            <v>既設水路</v>
          </cell>
        </row>
        <row r="10">
          <cell r="B10">
            <v>1000</v>
          </cell>
          <cell r="C10">
            <v>1000</v>
          </cell>
          <cell r="D10">
            <v>1000</v>
          </cell>
          <cell r="H10" t="str">
            <v>重圧管(φ600)</v>
          </cell>
        </row>
        <row r="11">
          <cell r="B11">
            <v>1100</v>
          </cell>
          <cell r="C11">
            <v>1100</v>
          </cell>
          <cell r="D11">
            <v>1100</v>
          </cell>
          <cell r="H11" t="str">
            <v>P1-RC-D600</v>
          </cell>
        </row>
        <row r="12">
          <cell r="B12">
            <v>1200</v>
          </cell>
          <cell r="C12">
            <v>1200</v>
          </cell>
          <cell r="D12">
            <v>1200</v>
          </cell>
        </row>
        <row r="13">
          <cell r="B13">
            <v>1300</v>
          </cell>
          <cell r="C13">
            <v>1300</v>
          </cell>
          <cell r="D13">
            <v>1300</v>
          </cell>
        </row>
        <row r="14">
          <cell r="B14">
            <v>1400</v>
          </cell>
          <cell r="C14">
            <v>1400</v>
          </cell>
          <cell r="D14">
            <v>1400</v>
          </cell>
        </row>
        <row r="15">
          <cell r="B15">
            <v>1500</v>
          </cell>
          <cell r="C15">
            <v>1500</v>
          </cell>
        </row>
        <row r="16">
          <cell r="B16">
            <v>1600</v>
          </cell>
          <cell r="C16">
            <v>1600</v>
          </cell>
        </row>
        <row r="17">
          <cell r="B17">
            <v>1700</v>
          </cell>
          <cell r="C17">
            <v>1700</v>
          </cell>
        </row>
        <row r="18">
          <cell r="B18">
            <v>1800</v>
          </cell>
          <cell r="C18">
            <v>1800</v>
          </cell>
        </row>
        <row r="19">
          <cell r="B19">
            <v>1900</v>
          </cell>
          <cell r="C19">
            <v>1900</v>
          </cell>
        </row>
        <row r="20">
          <cell r="B20">
            <v>2000</v>
          </cell>
          <cell r="C20">
            <v>2000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計1"/>
      <sheetName val="計2"/>
      <sheetName val="ch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E4">
            <v>950</v>
          </cell>
        </row>
        <row r="5">
          <cell r="E5">
            <v>0</v>
          </cell>
        </row>
        <row r="6">
          <cell r="E6">
            <v>120</v>
          </cell>
        </row>
        <row r="7">
          <cell r="D7" t="str">
            <v>1.070m</v>
          </cell>
          <cell r="E7">
            <v>1070</v>
          </cell>
        </row>
        <row r="10">
          <cell r="E10">
            <v>300</v>
          </cell>
        </row>
        <row r="11">
          <cell r="E11">
            <v>450</v>
          </cell>
        </row>
        <row r="12">
          <cell r="D12" t="str">
            <v>0.750m</v>
          </cell>
          <cell r="E12">
            <v>750</v>
          </cell>
        </row>
        <row r="13">
          <cell r="D13" t="str">
            <v>1.820ｍ</v>
          </cell>
          <cell r="E13">
            <v>1820</v>
          </cell>
        </row>
        <row r="15">
          <cell r="E15">
            <v>250</v>
          </cell>
        </row>
        <row r="16">
          <cell r="E16">
            <v>0</v>
          </cell>
        </row>
        <row r="17">
          <cell r="E17">
            <v>250</v>
          </cell>
        </row>
        <row r="22">
          <cell r="E22">
            <v>500</v>
          </cell>
        </row>
        <row r="23">
          <cell r="D23" t="str">
            <v>2.500m</v>
          </cell>
          <cell r="E23">
            <v>2500</v>
          </cell>
        </row>
        <row r="24">
          <cell r="E24">
            <v>300</v>
          </cell>
        </row>
        <row r="25">
          <cell r="E25">
            <v>50</v>
          </cell>
        </row>
        <row r="26">
          <cell r="E26">
            <v>350</v>
          </cell>
        </row>
        <row r="27">
          <cell r="D27" t="str">
            <v>2.650m</v>
          </cell>
          <cell r="E27">
            <v>2650</v>
          </cell>
        </row>
      </sheetData>
      <sheetData sheetId="29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"/>
      <sheetName val="計算書"/>
    </sheetNames>
    <sheetDataSet>
      <sheetData sheetId="0">
        <row r="4">
          <cell r="I4" t="str">
            <v>①鋼箱桁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>
            <v>5</v>
          </cell>
        </row>
        <row r="9">
          <cell r="I9">
            <v>13</v>
          </cell>
        </row>
        <row r="10">
          <cell r="I10">
            <v>27.5</v>
          </cell>
        </row>
        <row r="11">
          <cell r="I11">
            <v>26.75</v>
          </cell>
        </row>
        <row r="12">
          <cell r="I12">
            <v>2</v>
          </cell>
        </row>
        <row r="13">
          <cell r="I13">
            <v>2</v>
          </cell>
        </row>
        <row r="14">
          <cell r="I14">
            <v>0</v>
          </cell>
        </row>
        <row r="16">
          <cell r="I16">
            <v>0</v>
          </cell>
        </row>
        <row r="19">
          <cell r="I19">
            <v>0</v>
          </cell>
        </row>
        <row r="20">
          <cell r="I20">
            <v>0</v>
          </cell>
        </row>
        <row r="22">
          <cell r="I22">
            <v>24</v>
          </cell>
        </row>
        <row r="23">
          <cell r="I23">
            <v>345</v>
          </cell>
        </row>
        <row r="25">
          <cell r="I25">
            <v>100</v>
          </cell>
        </row>
        <row r="27">
          <cell r="I27">
            <v>1.2</v>
          </cell>
        </row>
        <row r="28">
          <cell r="I28">
            <v>2</v>
          </cell>
        </row>
        <row r="30">
          <cell r="I30">
            <v>14300</v>
          </cell>
        </row>
        <row r="31">
          <cell r="I31">
            <v>6200</v>
          </cell>
        </row>
        <row r="32">
          <cell r="I32">
            <v>9100</v>
          </cell>
        </row>
        <row r="33">
          <cell r="I33">
            <v>84000</v>
          </cell>
        </row>
        <row r="34">
          <cell r="I34">
            <v>14800</v>
          </cell>
        </row>
        <row r="35">
          <cell r="I35">
            <v>3000</v>
          </cell>
        </row>
        <row r="36">
          <cell r="I36">
            <v>2000</v>
          </cell>
        </row>
        <row r="37">
          <cell r="I37">
            <v>5000</v>
          </cell>
        </row>
        <row r="45">
          <cell r="C45">
            <v>34.15</v>
          </cell>
          <cell r="G45">
            <v>4.8099999999999996</v>
          </cell>
        </row>
        <row r="49">
          <cell r="C49">
            <v>7.4</v>
          </cell>
        </row>
        <row r="53">
          <cell r="C53">
            <v>31.5</v>
          </cell>
        </row>
        <row r="57">
          <cell r="C57">
            <v>29.5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R SYSTEM"/>
      <sheetName val="Y-OCRSYS"/>
    </sheetNames>
    <definedNames>
      <definedName name="OnClick_DelButton"/>
    </defined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15">
          <cell r="D15">
            <v>0.254</v>
          </cell>
          <cell r="E15">
            <v>0.254</v>
          </cell>
        </row>
        <row r="16">
          <cell r="D16">
            <v>0.25</v>
          </cell>
          <cell r="E16">
            <v>0.25</v>
          </cell>
        </row>
        <row r="17">
          <cell r="D17">
            <v>0.25</v>
          </cell>
          <cell r="E17">
            <v>0.25</v>
          </cell>
        </row>
        <row r="18">
          <cell r="D18">
            <v>0.246</v>
          </cell>
          <cell r="E18">
            <v>0.246</v>
          </cell>
        </row>
        <row r="19">
          <cell r="D19">
            <v>0.621</v>
          </cell>
          <cell r="E19">
            <v>0.621</v>
          </cell>
        </row>
        <row r="22">
          <cell r="D22">
            <v>0.621</v>
          </cell>
          <cell r="E22">
            <v>0.621</v>
          </cell>
        </row>
        <row r="24">
          <cell r="D24">
            <v>0.4</v>
          </cell>
        </row>
        <row r="26">
          <cell r="D26">
            <v>0.46200000000000002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提出用"/>
      <sheetName val="建設物価単価"/>
      <sheetName val="笠石ｺﾝｸﾘｰﾄ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ｼｰﾄ"/>
      <sheetName val="設定部"/>
      <sheetName val="設１"/>
      <sheetName val="損傷程度"/>
      <sheetName val="画像挿入"/>
      <sheetName val="共通"/>
      <sheetName val="工種"/>
      <sheetName val="仮１"/>
      <sheetName val="仮２"/>
      <sheetName val="仮３"/>
      <sheetName val="仮3_1"/>
      <sheetName val="仮４"/>
      <sheetName val="仮4_1"/>
      <sheetName val="仮4_2"/>
      <sheetName val="仮５"/>
      <sheetName val="仮5_1"/>
      <sheetName val="仮5_2"/>
      <sheetName val="仮五"/>
      <sheetName val="仮五(1)"/>
      <sheetName val="仮五(2)"/>
      <sheetName val="仮Ⅴ"/>
      <sheetName val="仮Ⅴ(1)"/>
      <sheetName val="仮Ⅴ(2)"/>
      <sheetName val="損別写"/>
      <sheetName val="損1"/>
      <sheetName val="Sheet1"/>
      <sheetName val="写台帳"/>
      <sheetName val="ひびわれ補修"/>
      <sheetName val="断面修復"/>
      <sheetName val="Module1"/>
      <sheetName val="Module3"/>
      <sheetName val="Module2"/>
      <sheetName val="Module4"/>
      <sheetName val="Module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組立1号人孔"/>
      <sheetName val="塩ビ人孔"/>
      <sheetName val="組立2号人孔 "/>
    </sheetNames>
    <sheetDataSet>
      <sheetData sheetId="0"/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負担区分"/>
      <sheetName val="外注稟議"/>
      <sheetName val="実行総括"/>
      <sheetName val="透水試験"/>
      <sheetName val="φ66ｺｱ  斜  岩盤"/>
      <sheetName val="φ66  斜  ｺﾝｸﾘｰﾄ"/>
      <sheetName val="φ66ｺｱ  直  岩盤"/>
      <sheetName val="φ66ｺｱ  直  ｺﾝｸﾘｰﾄ"/>
      <sheetName val="φ86ｺｱ  斜  ｺﾝｸﾘｰﾄ"/>
      <sheetName val="φ86ｺｱ  直  ｺﾝｸﾘｰﾄ  "/>
      <sheetName val="概要"/>
      <sheetName val="直間"/>
      <sheetName val="実内"/>
      <sheetName val="外発 "/>
      <sheetName val="外先"/>
      <sheetName val="変更タカワ"/>
      <sheetName val="変更日友"/>
      <sheetName val="経集"/>
      <sheetName val="経内"/>
      <sheetName val="給料"/>
      <sheetName val="給電"/>
      <sheetName val="仮設費"/>
      <sheetName val="足場"/>
      <sheetName val="運搬費"/>
      <sheetName val="現場管理費"/>
      <sheetName val="工事工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3">
          <cell r="F23">
            <v>578599</v>
          </cell>
        </row>
        <row r="26">
          <cell r="F26">
            <v>1125886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寸法 "/>
      <sheetName val="描画 (2)"/>
      <sheetName val="描画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1"/>
      <sheetName val="集計2"/>
      <sheetName val="１"/>
      <sheetName val="２"/>
      <sheetName val="３"/>
      <sheetName val="４"/>
      <sheetName val="５"/>
      <sheetName val="６"/>
      <sheetName val="７"/>
      <sheetName val="８"/>
    </sheetNames>
    <sheetDataSet>
      <sheetData sheetId="0" refreshError="1">
        <row r="16">
          <cell r="N16">
            <v>6900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写真台帳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鏡"/>
      <sheetName val="実行予算概要"/>
      <sheetName val="現場経費集計表"/>
      <sheetName val="給料"/>
      <sheetName val="予算外注費対比表 "/>
      <sheetName val="注入材料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落防"/>
      <sheetName val="材料総括表"/>
      <sheetName val="鋼橋設計調書 (2)"/>
      <sheetName val="目次"/>
      <sheetName val="input"/>
      <sheetName val="片持床版"/>
      <sheetName val="端部床版"/>
      <sheetName val="２軸"/>
      <sheetName val="補強鉄筋"/>
      <sheetName val="補剛材"/>
      <sheetName val="継手"/>
      <sheetName val="たわみ"/>
      <sheetName val="Sheet7"/>
      <sheetName val="Sheet3"/>
      <sheetName val="横桁"/>
      <sheetName val="Sheet2"/>
      <sheetName val="Sheet4"/>
      <sheetName val="横桁２"/>
      <sheetName val="縦桁"/>
      <sheetName val="Sheet6"/>
      <sheetName val="鋼重"/>
      <sheetName val="見積り"/>
      <sheetName val="Sheet5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項目入力"/>
      <sheetName val="A1"/>
      <sheetName val="Ａ2"/>
      <sheetName val="定数表"/>
    </sheetNames>
    <sheetDataSet>
      <sheetData sheetId="0" refreshError="1"/>
      <sheetData sheetId="1" refreshError="1"/>
      <sheetData sheetId="2" refreshError="1"/>
      <sheetData sheetId="3" refreshError="1">
        <row r="34">
          <cell r="T34">
            <v>20</v>
          </cell>
          <cell r="U34">
            <v>22</v>
          </cell>
          <cell r="V34">
            <v>24</v>
          </cell>
        </row>
        <row r="35">
          <cell r="T35">
            <v>2</v>
          </cell>
          <cell r="U35">
            <v>3</v>
          </cell>
          <cell r="V35">
            <v>4</v>
          </cell>
        </row>
        <row r="36">
          <cell r="S36" t="str">
            <v>F10T</v>
          </cell>
          <cell r="T36">
            <v>3900</v>
          </cell>
          <cell r="U36">
            <v>4800</v>
          </cell>
          <cell r="V36">
            <v>5600</v>
          </cell>
        </row>
        <row r="37">
          <cell r="S37" t="str">
            <v>F8T</v>
          </cell>
          <cell r="T37">
            <v>3100</v>
          </cell>
          <cell r="U37">
            <v>3900</v>
          </cell>
          <cell r="V37">
            <v>4500</v>
          </cell>
        </row>
        <row r="38">
          <cell r="S38" t="str">
            <v>S10T</v>
          </cell>
          <cell r="T38">
            <v>3900</v>
          </cell>
          <cell r="U38">
            <v>4800</v>
          </cell>
          <cell r="V38">
            <v>5600</v>
          </cell>
        </row>
        <row r="41">
          <cell r="S41">
            <v>20</v>
          </cell>
          <cell r="T41">
            <v>65</v>
          </cell>
          <cell r="U41">
            <v>60</v>
          </cell>
        </row>
        <row r="42">
          <cell r="S42">
            <v>22</v>
          </cell>
          <cell r="T42">
            <v>75</v>
          </cell>
          <cell r="U42">
            <v>66</v>
          </cell>
        </row>
        <row r="43">
          <cell r="S43">
            <v>24</v>
          </cell>
          <cell r="T43">
            <v>85</v>
          </cell>
          <cell r="U43">
            <v>72</v>
          </cell>
        </row>
        <row r="45">
          <cell r="S45">
            <v>20</v>
          </cell>
          <cell r="T45">
            <v>32</v>
          </cell>
          <cell r="U45">
            <v>28</v>
          </cell>
        </row>
        <row r="46">
          <cell r="S46">
            <v>22</v>
          </cell>
          <cell r="T46">
            <v>37</v>
          </cell>
          <cell r="U46">
            <v>32</v>
          </cell>
        </row>
        <row r="47">
          <cell r="S47">
            <v>24</v>
          </cell>
          <cell r="T47">
            <v>42</v>
          </cell>
          <cell r="U47">
            <v>37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総括"/>
      <sheetName val="断面積"/>
      <sheetName val="横桁"/>
      <sheetName val="排水箱抜き部コンクリート"/>
      <sheetName val="ｺﾝｸﾘｰﾄ集計"/>
      <sheetName val="型枠周長"/>
      <sheetName val="箱桁部"/>
      <sheetName val="型枠"/>
      <sheetName val="横桁型枠"/>
      <sheetName val="排水箱抜き部型枠"/>
      <sheetName val="型枠集計"/>
      <sheetName val="鉄筋"/>
      <sheetName val="ｹｰﾌﾞﾙ"/>
      <sheetName val="壁高欄"/>
      <sheetName val="ﾚｱｰ"/>
      <sheetName val="ﾚｱｰ型枠"/>
      <sheetName val="合成桁~1"/>
    </sheetNames>
    <definedNames>
      <definedName name="INFO"/>
      <definedName name="P_SET"/>
      <definedName name="S_SET"/>
      <definedName name="YOKO"/>
      <definedName name="β値再計算"/>
      <definedName name="断面描画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撤去数量"/>
      <sheetName val="#REF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撤去数量"/>
      <sheetName val="#REF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有幅性能"/>
    </sheetNames>
    <definedNames>
      <definedName name="MENSEKI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1"/>
      <sheetName val="集計２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A1-集計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</sheetNames>
    <sheetDataSet>
      <sheetData sheetId="0">
        <row r="19">
          <cell r="E19">
            <v>112.59</v>
          </cell>
        </row>
      </sheetData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項目入力"/>
      <sheetName val="第１径間"/>
      <sheetName val="第2径間"/>
      <sheetName val="定数表"/>
    </sheetNames>
    <sheetDataSet>
      <sheetData sheetId="0"/>
      <sheetData sheetId="1"/>
      <sheetData sheetId="2"/>
      <sheetData sheetId="3" refreshError="1">
        <row r="45">
          <cell r="S45">
            <v>20</v>
          </cell>
          <cell r="T45">
            <v>32</v>
          </cell>
          <cell r="U45">
            <v>28</v>
          </cell>
        </row>
        <row r="46">
          <cell r="S46">
            <v>22</v>
          </cell>
          <cell r="T46">
            <v>37</v>
          </cell>
          <cell r="U46">
            <v>32</v>
          </cell>
        </row>
        <row r="47">
          <cell r="S47">
            <v>24</v>
          </cell>
          <cell r="T47">
            <v>42</v>
          </cell>
          <cell r="U47">
            <v>37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有幅性能"/>
    </sheetNames>
    <definedNames>
      <definedName name="MENSEKI"/>
      <definedName name="NIJIM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目次"/>
      <sheetName val="検討書"/>
      <sheetName val="定数表"/>
    </sheetNames>
    <sheetDataSet>
      <sheetData sheetId="0"/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TYPE2"/>
      <sheetName val="ＴYPE１"/>
      <sheetName val="震度法"/>
      <sheetName val="予備計算T2"/>
      <sheetName val="予備計算 T1"/>
      <sheetName val="予備計算 L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条件"/>
      <sheetName val="施工歩掛"/>
      <sheetName val="単価表"/>
      <sheetName val="鋼管杭単価"/>
    </sheetNames>
    <sheetDataSet>
      <sheetData sheetId="0">
        <row r="12">
          <cell r="F12">
            <v>1</v>
          </cell>
        </row>
        <row r="17">
          <cell r="F17">
            <v>12</v>
          </cell>
        </row>
        <row r="19">
          <cell r="F19">
            <v>37.6</v>
          </cell>
        </row>
        <row r="21">
          <cell r="F21">
            <v>17.5</v>
          </cell>
        </row>
        <row r="26">
          <cell r="F26">
            <v>2</v>
          </cell>
        </row>
      </sheetData>
      <sheetData sheetId="1">
        <row r="12">
          <cell r="G12">
            <v>0.48</v>
          </cell>
        </row>
      </sheetData>
      <sheetData sheetId="2"/>
      <sheetData sheetId="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15">
          <cell r="D15">
            <v>0.254</v>
          </cell>
          <cell r="E15">
            <v>0.254</v>
          </cell>
        </row>
        <row r="16">
          <cell r="D16">
            <v>0.25</v>
          </cell>
          <cell r="E16">
            <v>0.25</v>
          </cell>
        </row>
        <row r="17">
          <cell r="D17">
            <v>0.25</v>
          </cell>
          <cell r="E17">
            <v>0.25</v>
          </cell>
        </row>
        <row r="18">
          <cell r="D18">
            <v>0.246</v>
          </cell>
          <cell r="E18">
            <v>0.246</v>
          </cell>
        </row>
        <row r="19">
          <cell r="D19">
            <v>0.621</v>
          </cell>
          <cell r="E19">
            <v>0.621</v>
          </cell>
        </row>
        <row r="22">
          <cell r="D22">
            <v>0.621</v>
          </cell>
          <cell r="E22">
            <v>0.621</v>
          </cell>
        </row>
        <row r="24">
          <cell r="D24">
            <v>0.4</v>
          </cell>
        </row>
        <row r="26">
          <cell r="D26">
            <v>0.46200000000000002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R SYSTEM"/>
      <sheetName val="Y-OCRSYS"/>
    </sheetNames>
    <definedNames>
      <definedName name="OnClick_AddButton"/>
      <definedName name="OnClick_BackButton"/>
      <definedName name="OnClick_DelButton"/>
      <definedName name="OnClick_DropDown計算書タイプ"/>
      <definedName name="OnClick_NextButton"/>
      <definedName name="OnShow_DlgMain"/>
      <definedName name="OnShow_Dlgデｰタタイプ指定"/>
      <definedName name="OnShow_Dlgデータ範囲"/>
      <definedName name="OnShow_Dlg区切り文字"/>
      <definedName name="OnShow_Dlg詳細指定"/>
      <definedName name="OnShow_シｰト名"/>
      <definedName name="OnShow_計算書タイプ追加"/>
    </definedNames>
    <sheetDataSet>
      <sheetData sheetId="0" refreshError="1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R SYSTEM"/>
      <sheetName val="Y-OCRSYS"/>
    </sheetNames>
    <definedNames>
      <definedName name="OnClick_AddButton"/>
      <definedName name="OnClick_BackButton"/>
      <definedName name="OnClick_DelButton"/>
      <definedName name="OnClick_DropDown計算書タイプ"/>
      <definedName name="OnClick_NextButton"/>
      <definedName name="OnShow_DlgMain"/>
      <definedName name="OnShow_Dlgデｰタタイプ指定"/>
      <definedName name="OnShow_Dlgデータ範囲"/>
      <definedName name="OnShow_Dlg区切り文字"/>
      <definedName name="OnShow_Dlg詳細指定"/>
      <definedName name="OnShow_シｰト名"/>
      <definedName name="OnShow_計算書タイプ追加"/>
    </defined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鋼製ブラケット(P1)"/>
      <sheetName val="定数表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量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型枠"/>
      <sheetName val="水替1"/>
      <sheetName val="交通"/>
      <sheetName val="ﾘｽﾄ"/>
      <sheetName val="Module1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NO</v>
          </cell>
          <cell r="C3" t="str">
            <v>種　　別</v>
          </cell>
          <cell r="D3" t="str">
            <v>細　　別</v>
          </cell>
          <cell r="E3" t="str">
            <v>摘　　　　　　要</v>
          </cell>
          <cell r="G3" t="str">
            <v>日当施工量</v>
          </cell>
          <cell r="I3" t="str">
            <v>基準書</v>
          </cell>
          <cell r="J3" t="str">
            <v>計  算  式</v>
          </cell>
        </row>
        <row r="4">
          <cell r="B4" t="str">
            <v>SD</v>
          </cell>
          <cell r="C4" t="str">
            <v>作業土工</v>
          </cell>
          <cell r="J4" t="str">
            <v xml:space="preserve"> </v>
          </cell>
        </row>
        <row r="5">
          <cell r="B5" t="str">
            <v>DT1</v>
          </cell>
          <cell r="D5" t="str">
            <v>床堀</v>
          </cell>
          <cell r="E5" t="str">
            <v>土砂/BH0.6m3</v>
          </cell>
          <cell r="F5" t="str">
            <v>障害なし</v>
          </cell>
          <cell r="G5">
            <v>220</v>
          </cell>
          <cell r="H5" t="str">
            <v>ｍ3</v>
          </cell>
          <cell r="I5" t="str">
            <v>赤本Ⅱ-1-②-6</v>
          </cell>
          <cell r="J5" t="str">
            <v xml:space="preserve"> </v>
          </cell>
        </row>
        <row r="6">
          <cell r="B6" t="str">
            <v>DT2</v>
          </cell>
          <cell r="D6" t="str">
            <v>床堀</v>
          </cell>
          <cell r="E6" t="str">
            <v>土砂/BH0.6m3</v>
          </cell>
          <cell r="F6" t="str">
            <v>障害あり</v>
          </cell>
          <cell r="G6">
            <v>180</v>
          </cell>
          <cell r="H6" t="str">
            <v>ｍ3</v>
          </cell>
          <cell r="I6" t="str">
            <v>赤本Ⅱ-1-②-6</v>
          </cell>
          <cell r="J6" t="str">
            <v xml:space="preserve"> </v>
          </cell>
        </row>
        <row r="7">
          <cell r="B7" t="str">
            <v>DT3</v>
          </cell>
          <cell r="D7" t="str">
            <v>床堀</v>
          </cell>
          <cell r="E7" t="str">
            <v>岩/BH0.6m3</v>
          </cell>
          <cell r="F7" t="str">
            <v>障害なし</v>
          </cell>
          <cell r="G7">
            <v>160</v>
          </cell>
          <cell r="H7" t="str">
            <v>ｍ3</v>
          </cell>
          <cell r="I7" t="str">
            <v>赤本Ⅱ-1-②-6</v>
          </cell>
          <cell r="J7" t="str">
            <v xml:space="preserve"> </v>
          </cell>
        </row>
        <row r="8">
          <cell r="B8" t="str">
            <v>DT4</v>
          </cell>
          <cell r="D8" t="str">
            <v>床堀</v>
          </cell>
          <cell r="E8" t="str">
            <v>岩/BH0.6m3</v>
          </cell>
          <cell r="F8" t="str">
            <v>障害あり</v>
          </cell>
          <cell r="G8">
            <v>130</v>
          </cell>
          <cell r="H8" t="str">
            <v>ｍ3</v>
          </cell>
          <cell r="I8" t="str">
            <v>赤本Ⅱ-1-②-6</v>
          </cell>
          <cell r="J8" t="str">
            <v xml:space="preserve"> </v>
          </cell>
        </row>
        <row r="9">
          <cell r="B9" t="str">
            <v>DT5</v>
          </cell>
          <cell r="D9" t="str">
            <v>床堀</v>
          </cell>
          <cell r="E9" t="str">
            <v>土砂/BH0.35m3</v>
          </cell>
          <cell r="F9" t="str">
            <v>障害なし</v>
          </cell>
          <cell r="G9">
            <v>150</v>
          </cell>
          <cell r="H9" t="str">
            <v>ｍ3</v>
          </cell>
          <cell r="I9" t="str">
            <v>赤本Ⅱ-1-②-6</v>
          </cell>
          <cell r="J9" t="str">
            <v xml:space="preserve"> </v>
          </cell>
        </row>
        <row r="10">
          <cell r="B10" t="str">
            <v>DT6</v>
          </cell>
          <cell r="D10" t="str">
            <v>床堀</v>
          </cell>
          <cell r="E10" t="str">
            <v>土砂/BH0.35m3</v>
          </cell>
          <cell r="F10" t="str">
            <v>障害あり</v>
          </cell>
          <cell r="G10">
            <v>100</v>
          </cell>
          <cell r="H10" t="str">
            <v>ｍ3</v>
          </cell>
          <cell r="I10" t="str">
            <v>赤本Ⅱ-1-②-6</v>
          </cell>
          <cell r="J10" t="str">
            <v xml:space="preserve"> </v>
          </cell>
        </row>
        <row r="11">
          <cell r="B11" t="str">
            <v>DT7</v>
          </cell>
          <cell r="D11" t="str">
            <v>床堀</v>
          </cell>
          <cell r="E11" t="str">
            <v>岩/BH0.35m3</v>
          </cell>
          <cell r="F11" t="str">
            <v>障害なし</v>
          </cell>
          <cell r="G11">
            <v>110</v>
          </cell>
          <cell r="H11" t="str">
            <v>ｍ3</v>
          </cell>
          <cell r="I11" t="str">
            <v>赤本Ⅱ-1-②-6</v>
          </cell>
          <cell r="J11" t="str">
            <v xml:space="preserve"> </v>
          </cell>
        </row>
        <row r="12">
          <cell r="B12" t="str">
            <v>DT8</v>
          </cell>
          <cell r="D12" t="str">
            <v>床堀</v>
          </cell>
          <cell r="E12" t="str">
            <v>岩/BH0.35m3</v>
          </cell>
          <cell r="F12" t="str">
            <v>障害あり</v>
          </cell>
          <cell r="G12">
            <v>70</v>
          </cell>
          <cell r="H12" t="str">
            <v>ｍ3</v>
          </cell>
          <cell r="I12" t="str">
            <v>赤本Ⅱ-1-②-6</v>
          </cell>
          <cell r="J12" t="str">
            <v xml:space="preserve"> </v>
          </cell>
        </row>
        <row r="13">
          <cell r="B13" t="str">
            <v>TN</v>
          </cell>
          <cell r="D13" t="str">
            <v>底面均し</v>
          </cell>
          <cell r="E13" t="str">
            <v>　</v>
          </cell>
          <cell r="F13" t="str">
            <v>　</v>
          </cell>
          <cell r="G13">
            <v>250</v>
          </cell>
          <cell r="H13" t="str">
            <v>ｍ2</v>
          </cell>
          <cell r="I13" t="str">
            <v xml:space="preserve"> </v>
          </cell>
          <cell r="J13" t="str">
            <v xml:space="preserve"> </v>
          </cell>
        </row>
        <row r="14">
          <cell r="B14" t="str">
            <v>DK1</v>
          </cell>
          <cell r="D14" t="str">
            <v>掘削積込</v>
          </cell>
          <cell r="E14" t="str">
            <v>土砂/BH0.6m3</v>
          </cell>
          <cell r="F14" t="str">
            <v>障害なし</v>
          </cell>
          <cell r="G14">
            <v>300</v>
          </cell>
          <cell r="H14" t="str">
            <v>ｍ3</v>
          </cell>
          <cell r="I14" t="str">
            <v>赤本Ⅱ-1-②-6</v>
          </cell>
          <cell r="J14" t="str">
            <v xml:space="preserve"> </v>
          </cell>
        </row>
        <row r="15">
          <cell r="B15" t="str">
            <v>DK2</v>
          </cell>
          <cell r="D15" t="str">
            <v>掘削積込</v>
          </cell>
          <cell r="E15" t="str">
            <v>土砂/BH0.6m3</v>
          </cell>
          <cell r="F15" t="str">
            <v>障害あり</v>
          </cell>
          <cell r="G15">
            <v>190</v>
          </cell>
          <cell r="H15" t="str">
            <v>ｍ3</v>
          </cell>
          <cell r="I15" t="str">
            <v>赤本Ⅱ-1-②-6</v>
          </cell>
          <cell r="J15" t="str">
            <v xml:space="preserve"> </v>
          </cell>
        </row>
        <row r="16">
          <cell r="B16" t="str">
            <v>DK3</v>
          </cell>
          <cell r="D16" t="str">
            <v>掘削積込</v>
          </cell>
          <cell r="E16" t="str">
            <v>岩/BH0.6m3</v>
          </cell>
          <cell r="F16" t="str">
            <v>障害なし</v>
          </cell>
          <cell r="G16">
            <v>230</v>
          </cell>
          <cell r="H16" t="str">
            <v>ｍ3</v>
          </cell>
          <cell r="I16" t="str">
            <v>赤本Ⅱ-1-②-6</v>
          </cell>
          <cell r="J16" t="str">
            <v xml:space="preserve"> </v>
          </cell>
        </row>
        <row r="17">
          <cell r="B17" t="str">
            <v>DK4</v>
          </cell>
          <cell r="D17" t="str">
            <v>掘削積込</v>
          </cell>
          <cell r="E17" t="str">
            <v>岩/BH0.6m3</v>
          </cell>
          <cell r="F17" t="str">
            <v>障害あり</v>
          </cell>
          <cell r="G17">
            <v>140</v>
          </cell>
          <cell r="H17" t="str">
            <v>ｍ3</v>
          </cell>
          <cell r="I17" t="str">
            <v>赤本Ⅱ-1-②-6</v>
          </cell>
          <cell r="J17" t="str">
            <v xml:space="preserve"> </v>
          </cell>
        </row>
        <row r="18">
          <cell r="B18" t="str">
            <v>DK5</v>
          </cell>
          <cell r="D18" t="str">
            <v>掘削積込</v>
          </cell>
          <cell r="E18" t="str">
            <v>土砂/BH1.0m3</v>
          </cell>
          <cell r="F18" t="str">
            <v>障害なし</v>
          </cell>
          <cell r="G18">
            <v>500</v>
          </cell>
          <cell r="H18" t="str">
            <v>ｍ3</v>
          </cell>
          <cell r="I18" t="str">
            <v>赤本Ⅱ-1-②-6</v>
          </cell>
          <cell r="J18" t="str">
            <v xml:space="preserve"> </v>
          </cell>
        </row>
        <row r="19">
          <cell r="B19" t="str">
            <v>DK6</v>
          </cell>
          <cell r="D19" t="str">
            <v>掘削積込</v>
          </cell>
          <cell r="E19" t="str">
            <v>土砂/BH1.0m3</v>
          </cell>
          <cell r="F19" t="str">
            <v>障害あり</v>
          </cell>
          <cell r="G19">
            <v>320</v>
          </cell>
          <cell r="H19" t="str">
            <v>ｍ3</v>
          </cell>
          <cell r="I19" t="str">
            <v>赤本Ⅱ-1-②-6</v>
          </cell>
          <cell r="J19" t="str">
            <v xml:space="preserve"> </v>
          </cell>
        </row>
        <row r="20">
          <cell r="B20" t="str">
            <v>DK7</v>
          </cell>
          <cell r="D20" t="str">
            <v>掘削積込</v>
          </cell>
          <cell r="E20" t="str">
            <v>岩/BH1.0m3</v>
          </cell>
          <cell r="F20" t="str">
            <v>障害なし</v>
          </cell>
          <cell r="G20">
            <v>410</v>
          </cell>
          <cell r="H20" t="str">
            <v>ｍ3</v>
          </cell>
          <cell r="I20" t="str">
            <v>赤本Ⅱ-1-②-6</v>
          </cell>
          <cell r="J20" t="str">
            <v xml:space="preserve"> </v>
          </cell>
        </row>
        <row r="21">
          <cell r="B21" t="str">
            <v>DK8</v>
          </cell>
          <cell r="D21" t="str">
            <v>掘削積込</v>
          </cell>
          <cell r="E21" t="str">
            <v>岩/BH1.0m3</v>
          </cell>
          <cell r="F21" t="str">
            <v>障害あり</v>
          </cell>
          <cell r="G21">
            <v>260</v>
          </cell>
          <cell r="H21" t="str">
            <v>ｍ3</v>
          </cell>
          <cell r="I21" t="str">
            <v>赤本Ⅱ-1-②-6</v>
          </cell>
          <cell r="J21" t="str">
            <v xml:space="preserve"> </v>
          </cell>
        </row>
        <row r="22">
          <cell r="B22" t="str">
            <v>DL1</v>
          </cell>
          <cell r="D22" t="str">
            <v>掘削積込</v>
          </cell>
          <cell r="E22" t="str">
            <v>土砂/BH0.6m3</v>
          </cell>
          <cell r="F22" t="str">
            <v>ルーズ状態</v>
          </cell>
          <cell r="G22">
            <v>310</v>
          </cell>
          <cell r="H22" t="str">
            <v>ｍ3</v>
          </cell>
          <cell r="I22" t="str">
            <v>赤本Ⅱ-1-②-6</v>
          </cell>
          <cell r="J22" t="str">
            <v xml:space="preserve"> </v>
          </cell>
        </row>
        <row r="23">
          <cell r="B23" t="str">
            <v>DL2</v>
          </cell>
          <cell r="D23" t="str">
            <v>掘削積込</v>
          </cell>
          <cell r="E23" t="str">
            <v>岩/BH0.6m3</v>
          </cell>
          <cell r="F23" t="str">
            <v>ルーズ状態</v>
          </cell>
          <cell r="G23">
            <v>260</v>
          </cell>
          <cell r="H23" t="str">
            <v>ｍ3</v>
          </cell>
          <cell r="I23" t="str">
            <v>赤本Ⅱ-1-②-6</v>
          </cell>
          <cell r="J23" t="str">
            <v xml:space="preserve"> </v>
          </cell>
        </row>
        <row r="24">
          <cell r="B24" t="str">
            <v>DL3</v>
          </cell>
          <cell r="D24" t="str">
            <v>掘削積込</v>
          </cell>
          <cell r="E24" t="str">
            <v>土砂/BH1.0m3</v>
          </cell>
          <cell r="F24" t="str">
            <v>ルーズ状態</v>
          </cell>
          <cell r="G24">
            <v>520</v>
          </cell>
          <cell r="H24" t="str">
            <v>ｍ3</v>
          </cell>
          <cell r="I24" t="str">
            <v>赤本Ⅱ-1-②-6</v>
          </cell>
          <cell r="J24" t="str">
            <v xml:space="preserve"> </v>
          </cell>
        </row>
        <row r="25">
          <cell r="B25" t="str">
            <v>DL4</v>
          </cell>
          <cell r="D25" t="str">
            <v>掘削積込</v>
          </cell>
          <cell r="E25" t="str">
            <v>岩/BH1.0m3</v>
          </cell>
          <cell r="F25" t="str">
            <v>ルーズ状態</v>
          </cell>
          <cell r="G25">
            <v>440</v>
          </cell>
          <cell r="H25" t="str">
            <v>ｍ3</v>
          </cell>
          <cell r="I25" t="str">
            <v>赤本Ⅱ-1-②-6</v>
          </cell>
          <cell r="J25" t="str">
            <v xml:space="preserve"> </v>
          </cell>
        </row>
        <row r="26">
          <cell r="B26" t="str">
            <v>DL5</v>
          </cell>
          <cell r="D26" t="str">
            <v>掘削積込</v>
          </cell>
          <cell r="E26" t="str">
            <v>土砂/BH0.35m3</v>
          </cell>
          <cell r="F26" t="str">
            <v>ルーズ状態</v>
          </cell>
          <cell r="G26">
            <v>160</v>
          </cell>
          <cell r="H26" t="str">
            <v>ｍ3</v>
          </cell>
          <cell r="I26" t="str">
            <v>赤本Ⅱ-1-②-6</v>
          </cell>
          <cell r="J26" t="str">
            <v xml:space="preserve"> </v>
          </cell>
        </row>
        <row r="27">
          <cell r="B27" t="str">
            <v>DL6</v>
          </cell>
          <cell r="D27" t="str">
            <v>掘削積込</v>
          </cell>
          <cell r="E27" t="str">
            <v>岩/BH0.35m3</v>
          </cell>
          <cell r="F27" t="str">
            <v>ルーズ状態</v>
          </cell>
          <cell r="G27">
            <v>130</v>
          </cell>
          <cell r="H27" t="str">
            <v>ｍ3</v>
          </cell>
          <cell r="I27" t="str">
            <v>赤本Ⅱ-1-②-6</v>
          </cell>
          <cell r="J27" t="str">
            <v xml:space="preserve"> </v>
          </cell>
        </row>
        <row r="28">
          <cell r="B28" t="str">
            <v>KD1</v>
          </cell>
          <cell r="D28" t="str">
            <v>機械土工</v>
          </cell>
          <cell r="E28" t="str">
            <v>ﾌﾞﾙﾄﾞｰｻﾞ 21t</v>
          </cell>
          <cell r="F28" t="str">
            <v>地山、普通</v>
          </cell>
          <cell r="G28">
            <v>630</v>
          </cell>
          <cell r="H28" t="str">
            <v>ｍ3</v>
          </cell>
          <cell r="I28" t="str">
            <v>赤本Ⅰ-11-④-1</v>
          </cell>
          <cell r="J28" t="str">
            <v xml:space="preserve"> </v>
          </cell>
        </row>
        <row r="29">
          <cell r="B29" t="str">
            <v>KD2</v>
          </cell>
          <cell r="D29" t="str">
            <v>機械土工</v>
          </cell>
          <cell r="E29" t="str">
            <v>ﾌﾞﾙﾄﾞｰｻﾞ 35t</v>
          </cell>
          <cell r="F29" t="str">
            <v>地山、普通</v>
          </cell>
          <cell r="G29">
            <v>860</v>
          </cell>
          <cell r="H29" t="str">
            <v>ｍ3</v>
          </cell>
          <cell r="I29" t="str">
            <v>赤本Ⅰ-11-④-1</v>
          </cell>
          <cell r="J29" t="str">
            <v xml:space="preserve"> </v>
          </cell>
        </row>
        <row r="30">
          <cell r="B30" t="str">
            <v>U1</v>
          </cell>
          <cell r="D30" t="str">
            <v>埋戻し</v>
          </cell>
          <cell r="E30" t="str">
            <v>Ａ</v>
          </cell>
          <cell r="F30" t="str">
            <v xml:space="preserve"> </v>
          </cell>
          <cell r="G30">
            <v>280</v>
          </cell>
          <cell r="H30" t="str">
            <v>ｍ3</v>
          </cell>
          <cell r="I30" t="str">
            <v>赤本Ⅱ-1-③-2</v>
          </cell>
          <cell r="J30" t="str">
            <v>100*5.6/2.0</v>
          </cell>
        </row>
        <row r="31">
          <cell r="B31" t="str">
            <v>U2</v>
          </cell>
          <cell r="D31" t="str">
            <v>埋戻し</v>
          </cell>
          <cell r="E31" t="str">
            <v>Ｂ</v>
          </cell>
          <cell r="F31" t="str">
            <v xml:space="preserve"> </v>
          </cell>
          <cell r="G31">
            <v>200</v>
          </cell>
          <cell r="H31" t="str">
            <v>ｍ3</v>
          </cell>
          <cell r="I31" t="str">
            <v>赤本Ⅱ-1-③-2</v>
          </cell>
          <cell r="J31" t="str">
            <v>100*5.6/2.8</v>
          </cell>
        </row>
        <row r="32">
          <cell r="B32" t="str">
            <v>U3</v>
          </cell>
          <cell r="D32" t="str">
            <v>埋戻し</v>
          </cell>
          <cell r="E32" t="str">
            <v>Ｃ</v>
          </cell>
          <cell r="F32" t="str">
            <v xml:space="preserve"> </v>
          </cell>
          <cell r="G32">
            <v>140</v>
          </cell>
          <cell r="H32" t="str">
            <v>ｍ3</v>
          </cell>
          <cell r="I32" t="str">
            <v>赤本Ⅱ-1-③-2</v>
          </cell>
          <cell r="J32" t="str">
            <v>100*5.6/4.0</v>
          </cell>
        </row>
        <row r="33">
          <cell r="B33" t="str">
            <v>U4</v>
          </cell>
          <cell r="D33" t="str">
            <v>埋戻し</v>
          </cell>
          <cell r="E33" t="str">
            <v>Ｄ</v>
          </cell>
          <cell r="F33" t="str">
            <v xml:space="preserve"> </v>
          </cell>
          <cell r="G33">
            <v>93</v>
          </cell>
          <cell r="H33" t="str">
            <v>ｍ3</v>
          </cell>
          <cell r="I33" t="str">
            <v>赤本Ⅱ-1-③-2</v>
          </cell>
          <cell r="J33" t="str">
            <v>100*5.6/6.0</v>
          </cell>
        </row>
        <row r="34">
          <cell r="B34" t="str">
            <v>UU</v>
          </cell>
          <cell r="D34" t="str">
            <v>埋戻し</v>
          </cell>
          <cell r="G34">
            <v>154</v>
          </cell>
          <cell r="H34" t="str">
            <v>ｍ3</v>
          </cell>
          <cell r="I34" t="str">
            <v>申し合せ p20～22</v>
          </cell>
          <cell r="J34" t="str">
            <v xml:space="preserve"> </v>
          </cell>
        </row>
        <row r="35">
          <cell r="B35" t="str">
            <v>SS1</v>
          </cell>
          <cell r="D35" t="str">
            <v>敷均し</v>
          </cell>
          <cell r="E35" t="str">
            <v>ﾌﾞﾙﾄﾞｰｻﾞ 15t</v>
          </cell>
          <cell r="F35" t="str">
            <v>路体・築堤</v>
          </cell>
          <cell r="G35">
            <v>690</v>
          </cell>
          <cell r="H35" t="str">
            <v>ｍ3</v>
          </cell>
          <cell r="I35" t="str">
            <v>赤本Ⅱ-1-④-2</v>
          </cell>
          <cell r="J35" t="str">
            <v>標準</v>
          </cell>
        </row>
        <row r="36">
          <cell r="B36" t="str">
            <v>SS2</v>
          </cell>
          <cell r="D36" t="str">
            <v>敷均し</v>
          </cell>
          <cell r="E36" t="str">
            <v>ﾌﾞﾙﾄﾞｰｻﾞ 15t</v>
          </cell>
          <cell r="F36" t="str">
            <v>路体・築堤</v>
          </cell>
          <cell r="G36">
            <v>350</v>
          </cell>
          <cell r="H36" t="str">
            <v>ｍ3</v>
          </cell>
          <cell r="I36" t="str">
            <v>赤本Ⅱ-1-④-2</v>
          </cell>
          <cell r="J36" t="str">
            <v>障害あり</v>
          </cell>
        </row>
        <row r="37">
          <cell r="B37" t="str">
            <v>SS3</v>
          </cell>
          <cell r="D37" t="str">
            <v>敷均し</v>
          </cell>
          <cell r="E37" t="str">
            <v>ﾌﾞﾙﾄﾞｰｻﾞ 15t</v>
          </cell>
          <cell r="F37" t="str">
            <v>路床</v>
          </cell>
          <cell r="G37">
            <v>540</v>
          </cell>
          <cell r="H37" t="str">
            <v>ｍ3</v>
          </cell>
          <cell r="I37" t="str">
            <v>赤本Ⅱ-1-④-2</v>
          </cell>
          <cell r="J37" t="str">
            <v>標準</v>
          </cell>
        </row>
        <row r="38">
          <cell r="B38" t="str">
            <v>SS4</v>
          </cell>
          <cell r="D38" t="str">
            <v>敷均し</v>
          </cell>
          <cell r="E38" t="str">
            <v>ﾌﾞﾙﾄﾞｰｻﾞ 15t</v>
          </cell>
          <cell r="F38" t="str">
            <v>路床</v>
          </cell>
          <cell r="G38">
            <v>280</v>
          </cell>
          <cell r="H38" t="str">
            <v>ｍ3</v>
          </cell>
          <cell r="I38" t="str">
            <v>赤本Ⅱ-1-④-2</v>
          </cell>
          <cell r="J38" t="str">
            <v>障害あり</v>
          </cell>
        </row>
        <row r="39">
          <cell r="B39" t="str">
            <v>SS5</v>
          </cell>
          <cell r="D39" t="str">
            <v>敷均し</v>
          </cell>
          <cell r="E39" t="str">
            <v>ﾌﾞﾙﾄﾞｰｻﾞ 21t</v>
          </cell>
          <cell r="F39" t="str">
            <v>路体・築堤</v>
          </cell>
          <cell r="G39">
            <v>980</v>
          </cell>
          <cell r="H39" t="str">
            <v>ｍ3</v>
          </cell>
          <cell r="I39" t="str">
            <v>赤本Ⅱ-1-④-2</v>
          </cell>
          <cell r="J39" t="str">
            <v>標準</v>
          </cell>
        </row>
        <row r="40">
          <cell r="B40" t="str">
            <v>SS6</v>
          </cell>
          <cell r="D40" t="str">
            <v>敷均し</v>
          </cell>
          <cell r="E40" t="str">
            <v>ﾌﾞﾙﾄﾞｰｻﾞ 21t</v>
          </cell>
          <cell r="F40" t="str">
            <v>路体・築堤</v>
          </cell>
          <cell r="G40">
            <v>570</v>
          </cell>
          <cell r="H40" t="str">
            <v>ｍ3</v>
          </cell>
          <cell r="I40" t="str">
            <v>赤本Ⅱ-1-④-2</v>
          </cell>
          <cell r="J40" t="str">
            <v>障害あり</v>
          </cell>
        </row>
        <row r="41">
          <cell r="B41" t="str">
            <v>SS7</v>
          </cell>
          <cell r="D41" t="str">
            <v>敷均し</v>
          </cell>
          <cell r="E41" t="str">
            <v>ﾌﾞﾙﾄﾞｰｻﾞ 21t</v>
          </cell>
          <cell r="F41" t="str">
            <v>路床</v>
          </cell>
          <cell r="G41">
            <v>770</v>
          </cell>
          <cell r="H41" t="str">
            <v>ｍ3</v>
          </cell>
          <cell r="I41" t="str">
            <v>赤本Ⅱ-1-④-2</v>
          </cell>
          <cell r="J41" t="str">
            <v>標準</v>
          </cell>
        </row>
        <row r="42">
          <cell r="B42" t="str">
            <v>SS8</v>
          </cell>
          <cell r="D42" t="str">
            <v>敷均し</v>
          </cell>
          <cell r="E42" t="str">
            <v>ﾌﾞﾙﾄﾞｰｻﾞ 21t</v>
          </cell>
          <cell r="F42" t="str">
            <v>路床</v>
          </cell>
          <cell r="G42">
            <v>450</v>
          </cell>
          <cell r="H42" t="str">
            <v>ｍ3</v>
          </cell>
          <cell r="I42" t="str">
            <v>赤本Ⅱ-1-④-2</v>
          </cell>
          <cell r="J42" t="str">
            <v>障害あり</v>
          </cell>
        </row>
        <row r="43">
          <cell r="B43" t="str">
            <v>TR1</v>
          </cell>
          <cell r="D43" t="str">
            <v>締固め</v>
          </cell>
          <cell r="E43" t="str">
            <v>ﾀｲﾔﾛｰﾗ8-20t</v>
          </cell>
          <cell r="F43" t="str">
            <v>路体・築堤</v>
          </cell>
          <cell r="G43">
            <v>1330</v>
          </cell>
          <cell r="H43" t="str">
            <v>ｍ3</v>
          </cell>
          <cell r="I43" t="str">
            <v>赤本Ⅱ-1-④-2</v>
          </cell>
          <cell r="J43" t="str">
            <v>標準</v>
          </cell>
        </row>
        <row r="44">
          <cell r="B44" t="str">
            <v>TR2</v>
          </cell>
          <cell r="D44" t="str">
            <v>締固め</v>
          </cell>
          <cell r="E44" t="str">
            <v>ﾀｲﾔﾛｰﾗ8-20t</v>
          </cell>
          <cell r="F44" t="str">
            <v>路体・築堤</v>
          </cell>
          <cell r="G44">
            <v>560</v>
          </cell>
          <cell r="H44" t="str">
            <v>ｍ3</v>
          </cell>
          <cell r="I44" t="str">
            <v>赤本Ⅱ-1-④-2</v>
          </cell>
          <cell r="J44" t="str">
            <v>障害あり</v>
          </cell>
        </row>
        <row r="45">
          <cell r="B45" t="str">
            <v>TR3</v>
          </cell>
          <cell r="D45" t="str">
            <v>締固め</v>
          </cell>
          <cell r="E45" t="str">
            <v>ﾀｲﾔﾛｰﾗ8-20t</v>
          </cell>
          <cell r="F45" t="str">
            <v>路床</v>
          </cell>
          <cell r="G45">
            <v>580</v>
          </cell>
          <cell r="H45" t="str">
            <v>ｍ3</v>
          </cell>
          <cell r="I45" t="str">
            <v>赤本Ⅱ-1-④-2</v>
          </cell>
          <cell r="J45" t="str">
            <v>標準</v>
          </cell>
        </row>
        <row r="46">
          <cell r="B46" t="str">
            <v>TR4</v>
          </cell>
          <cell r="D46" t="str">
            <v>締固め</v>
          </cell>
          <cell r="E46" t="str">
            <v>ﾀｲﾔﾛｰﾗ8-20t</v>
          </cell>
          <cell r="F46" t="str">
            <v>路床</v>
          </cell>
          <cell r="G46">
            <v>160</v>
          </cell>
          <cell r="H46" t="str">
            <v>ｍ3</v>
          </cell>
          <cell r="I46" t="str">
            <v>赤本Ⅱ-1-④-2</v>
          </cell>
          <cell r="J46" t="str">
            <v>障害あり</v>
          </cell>
        </row>
        <row r="47">
          <cell r="J47" t="str">
            <v xml:space="preserve"> </v>
          </cell>
        </row>
        <row r="48">
          <cell r="B48" t="str">
            <v>NS1</v>
          </cell>
          <cell r="C48" t="str">
            <v>法面工</v>
          </cell>
          <cell r="D48" t="str">
            <v>盛土法面整形</v>
          </cell>
          <cell r="E48" t="str">
            <v xml:space="preserve">ﾌﾞﾙﾄﾞｰｻﾞ </v>
          </cell>
          <cell r="F48" t="str">
            <v>勾配2～3割</v>
          </cell>
          <cell r="G48">
            <v>440</v>
          </cell>
          <cell r="H48" t="str">
            <v>m2</v>
          </cell>
          <cell r="I48" t="str">
            <v>赤本Ⅰ-11-④-1</v>
          </cell>
          <cell r="J48" t="str">
            <v xml:space="preserve"> </v>
          </cell>
        </row>
        <row r="49">
          <cell r="B49" t="str">
            <v>NS2</v>
          </cell>
          <cell r="D49" t="str">
            <v>盛土法面整形</v>
          </cell>
          <cell r="E49" t="str">
            <v>機械削取</v>
          </cell>
          <cell r="F49" t="str">
            <v>砂・粘土</v>
          </cell>
          <cell r="G49">
            <v>220</v>
          </cell>
          <cell r="H49" t="str">
            <v>m2</v>
          </cell>
          <cell r="I49" t="str">
            <v>赤本Ⅰ-11-④-1</v>
          </cell>
          <cell r="J49" t="str">
            <v xml:space="preserve"> </v>
          </cell>
        </row>
        <row r="50">
          <cell r="B50" t="str">
            <v>NS3</v>
          </cell>
          <cell r="D50" t="str">
            <v>盛土法面整形</v>
          </cell>
          <cell r="E50" t="str">
            <v>機械築立</v>
          </cell>
          <cell r="F50" t="str">
            <v>砂・砂質土</v>
          </cell>
          <cell r="G50">
            <v>170</v>
          </cell>
          <cell r="H50" t="str">
            <v>m2</v>
          </cell>
          <cell r="I50" t="str">
            <v>赤本Ⅰ-11-④-1</v>
          </cell>
          <cell r="J50" t="str">
            <v xml:space="preserve"> </v>
          </cell>
        </row>
        <row r="51">
          <cell r="B51" t="str">
            <v>NS4</v>
          </cell>
          <cell r="D51" t="str">
            <v>盛土法面整形</v>
          </cell>
          <cell r="E51" t="str">
            <v>人力築立</v>
          </cell>
          <cell r="F51" t="str">
            <v>砂・砂質土</v>
          </cell>
          <cell r="G51">
            <v>140</v>
          </cell>
          <cell r="H51" t="str">
            <v>m2</v>
          </cell>
          <cell r="I51" t="str">
            <v>赤本Ⅰ-11-④-1</v>
          </cell>
          <cell r="J51" t="str">
            <v xml:space="preserve"> </v>
          </cell>
        </row>
        <row r="52">
          <cell r="B52" t="str">
            <v>NS5</v>
          </cell>
          <cell r="D52" t="str">
            <v>切土法面整形</v>
          </cell>
          <cell r="E52" t="str">
            <v>機械</v>
          </cell>
          <cell r="F52" t="str">
            <v>砂・粘土</v>
          </cell>
          <cell r="G52">
            <v>180</v>
          </cell>
          <cell r="H52" t="str">
            <v>m2</v>
          </cell>
          <cell r="I52" t="str">
            <v>赤本Ⅰ-11-④-1</v>
          </cell>
          <cell r="J52" t="str">
            <v xml:space="preserve"> </v>
          </cell>
        </row>
        <row r="53">
          <cell r="B53" t="str">
            <v>NS6</v>
          </cell>
          <cell r="D53" t="str">
            <v>切土法面整形</v>
          </cell>
          <cell r="E53" t="str">
            <v>人力</v>
          </cell>
          <cell r="F53" t="str">
            <v>軟岩</v>
          </cell>
          <cell r="G53">
            <v>40</v>
          </cell>
          <cell r="H53" t="str">
            <v>m2</v>
          </cell>
          <cell r="I53" t="str">
            <v>赤本Ⅰ-11-④-1</v>
          </cell>
          <cell r="J53" t="str">
            <v xml:space="preserve"> </v>
          </cell>
        </row>
        <row r="54">
          <cell r="B54" t="str">
            <v>CB1</v>
          </cell>
          <cell r="C54" t="str">
            <v>ｺﾝｸﾘｰﾄﾌﾞﾛｯｸ</v>
          </cell>
          <cell r="D54" t="str">
            <v>ﾌﾞﾛｯｸ積工</v>
          </cell>
          <cell r="E54" t="str">
            <v>150kg/個未満</v>
          </cell>
          <cell r="F54" t="str">
            <v xml:space="preserve"> </v>
          </cell>
          <cell r="G54">
            <v>14</v>
          </cell>
          <cell r="H54" t="str">
            <v>m2</v>
          </cell>
          <cell r="I54" t="str">
            <v>赤本Ⅰ-11-④-2</v>
          </cell>
          <cell r="J54" t="str">
            <v xml:space="preserve"> </v>
          </cell>
        </row>
        <row r="55">
          <cell r="B55" t="str">
            <v>CB2</v>
          </cell>
          <cell r="C55" t="str">
            <v>ｺﾝｸﾘｰﾄﾌﾞﾛｯｸ</v>
          </cell>
          <cell r="D55" t="str">
            <v>ﾌﾞﾛｯｸ積工</v>
          </cell>
          <cell r="E55" t="str">
            <v>150kg/個以上</v>
          </cell>
          <cell r="F55" t="str">
            <v xml:space="preserve"> </v>
          </cell>
          <cell r="G55">
            <v>25</v>
          </cell>
          <cell r="H55" t="str">
            <v>m2</v>
          </cell>
          <cell r="I55" t="str">
            <v>赤本Ⅰ-11-④-2</v>
          </cell>
          <cell r="J55" t="str">
            <v xml:space="preserve"> </v>
          </cell>
        </row>
        <row r="56">
          <cell r="B56" t="str">
            <v>CB3</v>
          </cell>
          <cell r="C56" t="str">
            <v>ｺﾝｸﾘｰﾄﾌﾞﾛｯｸ</v>
          </cell>
          <cell r="D56" t="str">
            <v>ﾌﾞﾛｯｸ張工</v>
          </cell>
          <cell r="E56" t="str">
            <v>150kg/個未満</v>
          </cell>
          <cell r="F56" t="str">
            <v xml:space="preserve"> </v>
          </cell>
          <cell r="G56">
            <v>25</v>
          </cell>
          <cell r="H56" t="str">
            <v>m2</v>
          </cell>
          <cell r="I56" t="str">
            <v>赤本Ⅰ-11-④-2</v>
          </cell>
          <cell r="J56" t="str">
            <v xml:space="preserve"> </v>
          </cell>
        </row>
        <row r="57">
          <cell r="B57" t="str">
            <v>CB4</v>
          </cell>
          <cell r="C57" t="str">
            <v>ｺﾝｸﾘｰﾄﾌﾞﾛｯｸ</v>
          </cell>
          <cell r="D57" t="str">
            <v>ﾌﾞﾛｯｸ張工</v>
          </cell>
          <cell r="E57" t="str">
            <v>150kg/個以上</v>
          </cell>
          <cell r="F57" t="str">
            <v xml:space="preserve"> </v>
          </cell>
          <cell r="G57">
            <v>43</v>
          </cell>
          <cell r="H57" t="str">
            <v>m2</v>
          </cell>
          <cell r="I57" t="str">
            <v>赤本Ⅰ-11-④-2</v>
          </cell>
          <cell r="J57" t="str">
            <v xml:space="preserve"> </v>
          </cell>
        </row>
        <row r="58">
          <cell r="B58" t="str">
            <v>RB1</v>
          </cell>
          <cell r="C58" t="str">
            <v>緑化ﾌﾞﾛｯｸ</v>
          </cell>
          <cell r="D58" t="str">
            <v>緑化ﾌﾞﾛｯｸ積工</v>
          </cell>
          <cell r="E58" t="str">
            <v>裏込・客土含む</v>
          </cell>
          <cell r="G58">
            <v>31</v>
          </cell>
          <cell r="H58" t="str">
            <v>m2</v>
          </cell>
          <cell r="I58" t="str">
            <v>赤本Ⅰ-11-④-2</v>
          </cell>
          <cell r="J58" t="str">
            <v xml:space="preserve"> </v>
          </cell>
        </row>
        <row r="59">
          <cell r="B59" t="str">
            <v>RB2</v>
          </cell>
          <cell r="C59" t="str">
            <v>緑化ﾌﾞﾛｯｸ</v>
          </cell>
          <cell r="D59" t="str">
            <v>植裁工</v>
          </cell>
          <cell r="E59" t="str">
            <v>樹高50cm以下</v>
          </cell>
          <cell r="G59">
            <v>340</v>
          </cell>
          <cell r="H59" t="str">
            <v>本</v>
          </cell>
          <cell r="I59" t="str">
            <v>赤本Ⅰ-11-④-2</v>
          </cell>
          <cell r="J59" t="str">
            <v xml:space="preserve"> </v>
          </cell>
        </row>
        <row r="60">
          <cell r="J60" t="str">
            <v xml:space="preserve"> </v>
          </cell>
        </row>
        <row r="61">
          <cell r="B61" t="str">
            <v>K0</v>
          </cell>
          <cell r="C61" t="str">
            <v>基礎工</v>
          </cell>
          <cell r="J61" t="str">
            <v xml:space="preserve"> </v>
          </cell>
        </row>
        <row r="62">
          <cell r="B62" t="str">
            <v>KS1</v>
          </cell>
          <cell r="D62" t="str">
            <v>基礎砕石工</v>
          </cell>
          <cell r="E62" t="str">
            <v xml:space="preserve"> </v>
          </cell>
          <cell r="F62" t="str">
            <v xml:space="preserve"> </v>
          </cell>
          <cell r="G62">
            <v>155</v>
          </cell>
          <cell r="H62" t="str">
            <v>m2</v>
          </cell>
          <cell r="I62" t="str">
            <v>赤本Ⅱ-2-②-2</v>
          </cell>
          <cell r="J62" t="str">
            <v xml:space="preserve"> </v>
          </cell>
        </row>
        <row r="63">
          <cell r="B63" t="str">
            <v>KS2</v>
          </cell>
          <cell r="D63" t="str">
            <v>裏込砕石工</v>
          </cell>
          <cell r="E63" t="str">
            <v xml:space="preserve"> </v>
          </cell>
          <cell r="F63" t="str">
            <v xml:space="preserve"> </v>
          </cell>
          <cell r="G63">
            <v>38</v>
          </cell>
          <cell r="H63" t="str">
            <v>ｍ3</v>
          </cell>
          <cell r="I63" t="str">
            <v>赤本Ⅱ-2-②-2</v>
          </cell>
          <cell r="J63" t="str">
            <v xml:space="preserve"> </v>
          </cell>
        </row>
        <row r="64">
          <cell r="B64" t="str">
            <v>KS3</v>
          </cell>
          <cell r="D64" t="str">
            <v>基礎栗石工</v>
          </cell>
          <cell r="E64" t="str">
            <v>敷均し</v>
          </cell>
          <cell r="F64" t="str">
            <v xml:space="preserve"> </v>
          </cell>
          <cell r="G64">
            <v>161</v>
          </cell>
          <cell r="H64" t="str">
            <v>m2</v>
          </cell>
          <cell r="I64" t="str">
            <v>赤本Ⅱ-2-②-2</v>
          </cell>
          <cell r="J64" t="str">
            <v xml:space="preserve"> </v>
          </cell>
        </row>
        <row r="65">
          <cell r="B65" t="str">
            <v>KS4</v>
          </cell>
          <cell r="D65" t="str">
            <v>基礎栗石工</v>
          </cell>
          <cell r="E65" t="str">
            <v>敷並べ</v>
          </cell>
          <cell r="F65" t="str">
            <v xml:space="preserve"> </v>
          </cell>
          <cell r="G65">
            <v>100</v>
          </cell>
          <cell r="H65" t="str">
            <v>m2</v>
          </cell>
          <cell r="I65" t="str">
            <v>赤本Ⅱ-2-②-2</v>
          </cell>
          <cell r="J65" t="str">
            <v xml:space="preserve"> </v>
          </cell>
        </row>
        <row r="66">
          <cell r="B66" t="str">
            <v>KS5</v>
          </cell>
          <cell r="D66" t="str">
            <v>裏込栗石工</v>
          </cell>
          <cell r="E66" t="str">
            <v>かき込み</v>
          </cell>
          <cell r="F66" t="str">
            <v xml:space="preserve"> </v>
          </cell>
          <cell r="G66">
            <v>31</v>
          </cell>
          <cell r="H66" t="str">
            <v>ｍ3</v>
          </cell>
          <cell r="I66" t="str">
            <v>赤本Ⅱ-2-②-2</v>
          </cell>
          <cell r="J66" t="str">
            <v xml:space="preserve"> </v>
          </cell>
        </row>
        <row r="67">
          <cell r="B67" t="str">
            <v>KS6</v>
          </cell>
          <cell r="D67" t="str">
            <v>裏込栗石工</v>
          </cell>
          <cell r="E67" t="str">
            <v>築立て</v>
          </cell>
          <cell r="F67" t="str">
            <v xml:space="preserve"> </v>
          </cell>
          <cell r="G67">
            <v>10</v>
          </cell>
          <cell r="H67" t="str">
            <v>ｍ3</v>
          </cell>
          <cell r="I67" t="str">
            <v>赤本Ⅱ-2-②-2</v>
          </cell>
          <cell r="J67" t="str">
            <v xml:space="preserve"> </v>
          </cell>
        </row>
        <row r="68">
          <cell r="B68" t="str">
            <v>K1</v>
          </cell>
          <cell r="D68" t="str">
            <v>基礎砕石</v>
          </cell>
          <cell r="E68" t="str">
            <v>帯状構造物</v>
          </cell>
          <cell r="F68" t="str">
            <v xml:space="preserve"> </v>
          </cell>
          <cell r="G68">
            <v>20</v>
          </cell>
          <cell r="H68" t="str">
            <v>ｍ3</v>
          </cell>
          <cell r="I68" t="str">
            <v>申し合せ p21</v>
          </cell>
          <cell r="J68" t="str">
            <v xml:space="preserve"> </v>
          </cell>
        </row>
        <row r="69">
          <cell r="B69" t="str">
            <v>K2</v>
          </cell>
          <cell r="D69" t="str">
            <v>基礎砕石</v>
          </cell>
          <cell r="E69" t="str">
            <v xml:space="preserve"> </v>
          </cell>
          <cell r="F69" t="str">
            <v xml:space="preserve"> </v>
          </cell>
          <cell r="G69">
            <v>15</v>
          </cell>
          <cell r="H69" t="str">
            <v>ｍ3</v>
          </cell>
          <cell r="I69" t="str">
            <v>申し合せ p20,22</v>
          </cell>
          <cell r="J69" t="str">
            <v xml:space="preserve"> </v>
          </cell>
        </row>
        <row r="70">
          <cell r="B70" t="str">
            <v>K3</v>
          </cell>
          <cell r="D70" t="str">
            <v>均しｺﾝｸﾘｰﾄ</v>
          </cell>
          <cell r="E70" t="str">
            <v>帯状構造物</v>
          </cell>
          <cell r="F70" t="str">
            <v>延長</v>
          </cell>
          <cell r="G70">
            <v>20</v>
          </cell>
          <cell r="H70" t="str">
            <v>ｍ</v>
          </cell>
          <cell r="I70" t="str">
            <v>申し合せ p21</v>
          </cell>
          <cell r="J70" t="str">
            <v xml:space="preserve"> </v>
          </cell>
        </row>
        <row r="71">
          <cell r="B71" t="str">
            <v>K4</v>
          </cell>
          <cell r="D71" t="str">
            <v>均しｺﾝｸﾘｰﾄ</v>
          </cell>
          <cell r="E71" t="str">
            <v>函渠・橋台等</v>
          </cell>
          <cell r="F71" t="str">
            <v>均し型枠含む</v>
          </cell>
          <cell r="G71">
            <v>1</v>
          </cell>
          <cell r="H71" t="str">
            <v>Blok</v>
          </cell>
          <cell r="I71" t="str">
            <v>申し合せ p22</v>
          </cell>
          <cell r="J71" t="str">
            <v xml:space="preserve"> </v>
          </cell>
        </row>
        <row r="72">
          <cell r="B72" t="str">
            <v>K5</v>
          </cell>
          <cell r="D72" t="str">
            <v>均し型枠</v>
          </cell>
          <cell r="E72" t="str">
            <v>函渠橋台擁壁等</v>
          </cell>
          <cell r="F72" t="str">
            <v xml:space="preserve"> </v>
          </cell>
          <cell r="G72">
            <v>20</v>
          </cell>
          <cell r="H72" t="str">
            <v>ｍ2</v>
          </cell>
          <cell r="I72" t="str">
            <v>申し合せ p21,22</v>
          </cell>
          <cell r="J72" t="str">
            <v xml:space="preserve"> </v>
          </cell>
        </row>
        <row r="73">
          <cell r="B73" t="str">
            <v>K6</v>
          </cell>
          <cell r="D73" t="str">
            <v>均し型枠</v>
          </cell>
          <cell r="E73" t="str">
            <v>無筋・小型</v>
          </cell>
          <cell r="F73" t="str">
            <v xml:space="preserve"> </v>
          </cell>
          <cell r="G73">
            <v>30</v>
          </cell>
          <cell r="H73" t="str">
            <v>ｍ2</v>
          </cell>
          <cell r="I73" t="str">
            <v>申し合せ p22</v>
          </cell>
          <cell r="J73" t="str">
            <v xml:space="preserve"> </v>
          </cell>
        </row>
        <row r="74">
          <cell r="B74" t="str">
            <v>KS</v>
          </cell>
          <cell r="D74" t="str">
            <v>杭頭処理</v>
          </cell>
          <cell r="E74" t="str">
            <v>　</v>
          </cell>
          <cell r="F74" t="str">
            <v>　</v>
          </cell>
          <cell r="G74">
            <v>32</v>
          </cell>
          <cell r="H74" t="str">
            <v>本</v>
          </cell>
          <cell r="I74" t="str">
            <v xml:space="preserve"> </v>
          </cell>
          <cell r="J74" t="str">
            <v xml:space="preserve"> </v>
          </cell>
        </row>
        <row r="75">
          <cell r="J75" t="str">
            <v xml:space="preserve"> </v>
          </cell>
        </row>
        <row r="76">
          <cell r="B76" t="str">
            <v>C0</v>
          </cell>
          <cell r="C76" t="str">
            <v>ｺﾝｸﾘｰﾄ工</v>
          </cell>
          <cell r="J76" t="str">
            <v xml:space="preserve"> </v>
          </cell>
        </row>
        <row r="77">
          <cell r="B77" t="str">
            <v>CO1</v>
          </cell>
          <cell r="D77" t="str">
            <v>ｺﾝｸﾘｰﾄ</v>
          </cell>
          <cell r="E77" t="str">
            <v>ｺﾝｸﾘｰﾄﾎﾟﾝﾌﾟ車</v>
          </cell>
          <cell r="F77" t="str">
            <v>50m3未満</v>
          </cell>
          <cell r="G77">
            <v>40</v>
          </cell>
          <cell r="H77" t="str">
            <v>ｍ3</v>
          </cell>
          <cell r="I77" t="str">
            <v>赤本Ⅰ-11-④-11</v>
          </cell>
          <cell r="J77" t="str">
            <v xml:space="preserve"> </v>
          </cell>
        </row>
        <row r="78">
          <cell r="B78" t="str">
            <v>CO2</v>
          </cell>
          <cell r="D78" t="str">
            <v>ｺﾝｸﾘｰﾄ</v>
          </cell>
          <cell r="E78" t="str">
            <v>ｺﾝｸﾘｰﾄﾎﾟﾝﾌﾟ車</v>
          </cell>
          <cell r="F78" t="str">
            <v>50～100m3</v>
          </cell>
          <cell r="G78">
            <v>70</v>
          </cell>
          <cell r="H78" t="str">
            <v>ｍ3</v>
          </cell>
          <cell r="I78" t="str">
            <v>赤本Ⅰ-11-④-11</v>
          </cell>
          <cell r="J78" t="str">
            <v xml:space="preserve"> </v>
          </cell>
        </row>
        <row r="79">
          <cell r="B79" t="str">
            <v>CO3</v>
          </cell>
          <cell r="D79" t="str">
            <v>ｺﾝｸﾘｰﾄ</v>
          </cell>
          <cell r="E79" t="str">
            <v>ｺﾝｸﾘｰﾄﾎﾟﾝﾌﾟ車</v>
          </cell>
          <cell r="F79" t="str">
            <v>100～300m3</v>
          </cell>
          <cell r="G79">
            <v>160</v>
          </cell>
          <cell r="H79" t="str">
            <v>ｍ3</v>
          </cell>
          <cell r="I79" t="str">
            <v>赤本Ⅰ-11-④-11</v>
          </cell>
          <cell r="J79" t="str">
            <v xml:space="preserve"> </v>
          </cell>
        </row>
        <row r="80">
          <cell r="B80" t="str">
            <v>CO4</v>
          </cell>
          <cell r="D80" t="str">
            <v>ｺﾝｸﾘｰﾄ</v>
          </cell>
          <cell r="E80" t="str">
            <v>ｺﾝｸﾘｰﾄﾎﾟﾝﾌﾟ車</v>
          </cell>
          <cell r="F80" t="str">
            <v>300～600m3</v>
          </cell>
          <cell r="G80">
            <v>370</v>
          </cell>
          <cell r="H80" t="str">
            <v>ｍ3</v>
          </cell>
          <cell r="I80" t="str">
            <v>赤本Ⅰ-11-④-11</v>
          </cell>
          <cell r="J80" t="str">
            <v xml:space="preserve"> </v>
          </cell>
        </row>
        <row r="81">
          <cell r="B81" t="str">
            <v>CO5</v>
          </cell>
          <cell r="D81" t="str">
            <v>ｺﾝｸﾘｰﾄ</v>
          </cell>
          <cell r="E81" t="str">
            <v>ｸﾚｰﾝ車 鉄筋</v>
          </cell>
          <cell r="F81" t="str">
            <v>30m3未満</v>
          </cell>
          <cell r="G81">
            <v>20</v>
          </cell>
          <cell r="H81" t="str">
            <v>ｍ3</v>
          </cell>
          <cell r="I81" t="str">
            <v>赤本Ⅰ-11-④-11</v>
          </cell>
          <cell r="J81" t="str">
            <v xml:space="preserve"> </v>
          </cell>
        </row>
        <row r="82">
          <cell r="B82" t="str">
            <v>CO6</v>
          </cell>
          <cell r="D82" t="str">
            <v>ｺﾝｸﾘｰﾄ</v>
          </cell>
          <cell r="E82" t="str">
            <v>ｸﾚｰﾝ車 鉄筋</v>
          </cell>
          <cell r="F82" t="str">
            <v>30m3以上</v>
          </cell>
          <cell r="G82">
            <v>53</v>
          </cell>
          <cell r="H82" t="str">
            <v>ｍ3</v>
          </cell>
          <cell r="I82" t="str">
            <v>赤本Ⅰ-11-④-11</v>
          </cell>
          <cell r="J82" t="str">
            <v xml:space="preserve"> </v>
          </cell>
        </row>
        <row r="83">
          <cell r="B83" t="str">
            <v>CO7</v>
          </cell>
          <cell r="D83" t="str">
            <v>ｺﾝｸﾘｰﾄ</v>
          </cell>
          <cell r="E83" t="str">
            <v>ｸﾚｰﾝ車 小型</v>
          </cell>
          <cell r="F83" t="str">
            <v xml:space="preserve"> </v>
          </cell>
          <cell r="G83">
            <v>6</v>
          </cell>
          <cell r="H83" t="str">
            <v>ｍ3</v>
          </cell>
          <cell r="I83" t="str">
            <v>赤本Ⅰ-11-④-11</v>
          </cell>
          <cell r="J83" t="str">
            <v xml:space="preserve"> </v>
          </cell>
        </row>
        <row r="84">
          <cell r="B84" t="str">
            <v>CO8</v>
          </cell>
          <cell r="D84" t="str">
            <v>ｺﾝｸﾘｰﾄ</v>
          </cell>
          <cell r="E84" t="str">
            <v>人力 鉄筋</v>
          </cell>
          <cell r="F84" t="str">
            <v xml:space="preserve"> </v>
          </cell>
          <cell r="G84">
            <v>16</v>
          </cell>
          <cell r="H84" t="str">
            <v>ｍ3</v>
          </cell>
          <cell r="I84" t="str">
            <v>赤本Ⅰ-11-④-11</v>
          </cell>
          <cell r="J84" t="str">
            <v xml:space="preserve"> </v>
          </cell>
        </row>
        <row r="85">
          <cell r="B85" t="str">
            <v>CO9</v>
          </cell>
          <cell r="D85" t="str">
            <v>ｺﾝｸﾘｰﾄ</v>
          </cell>
          <cell r="E85" t="str">
            <v>人力 小型</v>
          </cell>
          <cell r="F85" t="str">
            <v xml:space="preserve"> </v>
          </cell>
          <cell r="G85">
            <v>7</v>
          </cell>
          <cell r="H85" t="str">
            <v>ｍ3</v>
          </cell>
          <cell r="I85" t="str">
            <v>赤本Ⅰ-11-④-11</v>
          </cell>
          <cell r="J85" t="str">
            <v xml:space="preserve"> </v>
          </cell>
        </row>
        <row r="86">
          <cell r="B86" t="str">
            <v>CK1</v>
          </cell>
          <cell r="D86" t="str">
            <v>型枠</v>
          </cell>
          <cell r="E86" t="str">
            <v xml:space="preserve">鉄筋・無筋 </v>
          </cell>
          <cell r="F86" t="str">
            <v>H&lt;4m</v>
          </cell>
          <cell r="G86">
            <v>15</v>
          </cell>
          <cell r="H86" t="str">
            <v>ｍ2</v>
          </cell>
          <cell r="I86" t="str">
            <v>赤本Ⅰ-11-④-11</v>
          </cell>
          <cell r="J86" t="str">
            <v xml:space="preserve"> </v>
          </cell>
        </row>
        <row r="87">
          <cell r="B87" t="str">
            <v>CK2</v>
          </cell>
          <cell r="D87" t="str">
            <v>型枠</v>
          </cell>
          <cell r="E87" t="str">
            <v xml:space="preserve">鉄筋・無筋 </v>
          </cell>
          <cell r="F87" t="str">
            <v>H&gt;4m</v>
          </cell>
          <cell r="G87">
            <v>19</v>
          </cell>
          <cell r="H87" t="str">
            <v>ｍ2</v>
          </cell>
          <cell r="I87" t="str">
            <v>赤本Ⅰ-11-④-11</v>
          </cell>
          <cell r="J87" t="str">
            <v xml:space="preserve"> </v>
          </cell>
        </row>
        <row r="88">
          <cell r="B88" t="str">
            <v>CK3</v>
          </cell>
          <cell r="D88" t="str">
            <v>型枠</v>
          </cell>
          <cell r="E88" t="str">
            <v>小型Ⅰ</v>
          </cell>
          <cell r="F88" t="str">
            <v xml:space="preserve"> </v>
          </cell>
          <cell r="G88">
            <v>12</v>
          </cell>
          <cell r="H88" t="str">
            <v>ｍ2</v>
          </cell>
          <cell r="I88" t="str">
            <v>赤本Ⅰ-11-④-11</v>
          </cell>
          <cell r="J88" t="str">
            <v xml:space="preserve"> </v>
          </cell>
        </row>
        <row r="89">
          <cell r="B89" t="str">
            <v>CK4</v>
          </cell>
          <cell r="D89" t="str">
            <v>型枠</v>
          </cell>
          <cell r="E89" t="str">
            <v>小型Ⅱ</v>
          </cell>
          <cell r="F89" t="str">
            <v xml:space="preserve"> </v>
          </cell>
          <cell r="G89">
            <v>10</v>
          </cell>
          <cell r="H89" t="str">
            <v>ｍ2</v>
          </cell>
          <cell r="I89" t="str">
            <v>赤本Ⅰ-11-④-11</v>
          </cell>
          <cell r="J89" t="str">
            <v xml:space="preserve"> </v>
          </cell>
        </row>
        <row r="90">
          <cell r="B90" t="str">
            <v>CT1</v>
          </cell>
          <cell r="D90" t="str">
            <v>鉄筋</v>
          </cell>
          <cell r="E90" t="str">
            <v>ｸﾚｰﾝ無し</v>
          </cell>
          <cell r="F90" t="str">
            <v xml:space="preserve"> </v>
          </cell>
          <cell r="G90">
            <v>3.5</v>
          </cell>
          <cell r="H90" t="str">
            <v>ｔ</v>
          </cell>
          <cell r="I90" t="str">
            <v>赤本Ⅰ-11-⑤-1</v>
          </cell>
          <cell r="J90" t="str">
            <v xml:space="preserve"> </v>
          </cell>
        </row>
        <row r="91">
          <cell r="B91" t="str">
            <v>CT2</v>
          </cell>
          <cell r="D91" t="str">
            <v>鉄筋</v>
          </cell>
          <cell r="E91" t="str">
            <v>ｸﾚｰﾝ有り</v>
          </cell>
          <cell r="F91" t="str">
            <v xml:space="preserve"> </v>
          </cell>
          <cell r="G91">
            <v>3.5</v>
          </cell>
          <cell r="H91" t="str">
            <v>ｔ</v>
          </cell>
          <cell r="I91" t="str">
            <v>赤本Ⅰ-11-⑤-1</v>
          </cell>
          <cell r="J91" t="str">
            <v xml:space="preserve"> </v>
          </cell>
        </row>
        <row r="92">
          <cell r="B92" t="str">
            <v>CT3</v>
          </cell>
          <cell r="D92" t="str">
            <v>鉄筋</v>
          </cell>
          <cell r="E92" t="str">
            <v>切梁有り</v>
          </cell>
          <cell r="F92" t="str">
            <v xml:space="preserve"> </v>
          </cell>
          <cell r="G92">
            <v>3</v>
          </cell>
          <cell r="H92" t="str">
            <v>ｔ</v>
          </cell>
          <cell r="I92" t="str">
            <v>赤本Ⅰ-11-⑤-1</v>
          </cell>
          <cell r="J92" t="str">
            <v xml:space="preserve"> </v>
          </cell>
        </row>
        <row r="93">
          <cell r="B93" t="str">
            <v>CT4</v>
          </cell>
          <cell r="D93" t="str">
            <v>鉄筋</v>
          </cell>
          <cell r="E93" t="str">
            <v>地下構造物</v>
          </cell>
          <cell r="F93" t="str">
            <v xml:space="preserve"> </v>
          </cell>
          <cell r="G93">
            <v>3</v>
          </cell>
          <cell r="H93" t="str">
            <v>ｔ</v>
          </cell>
          <cell r="I93" t="str">
            <v>赤本Ⅰ-11-⑤-1</v>
          </cell>
          <cell r="J93" t="str">
            <v xml:space="preserve"> </v>
          </cell>
        </row>
        <row r="94">
          <cell r="B94" t="str">
            <v>CT5</v>
          </cell>
          <cell r="D94" t="str">
            <v>鉄筋</v>
          </cell>
          <cell r="E94" t="str">
            <v>橋梁用床版</v>
          </cell>
          <cell r="F94" t="str">
            <v xml:space="preserve"> </v>
          </cell>
          <cell r="G94">
            <v>4</v>
          </cell>
          <cell r="H94" t="str">
            <v>ｔ</v>
          </cell>
          <cell r="I94" t="str">
            <v>赤本Ⅰ-11-⑤-1</v>
          </cell>
          <cell r="J94" t="str">
            <v xml:space="preserve"> </v>
          </cell>
        </row>
        <row r="95">
          <cell r="B95" t="str">
            <v>CT6</v>
          </cell>
          <cell r="D95" t="str">
            <v>鉄筋</v>
          </cell>
          <cell r="E95" t="str">
            <v>場所打杭用ｶｺﾞ筋</v>
          </cell>
          <cell r="F95" t="str">
            <v xml:space="preserve"> </v>
          </cell>
          <cell r="G95">
            <v>6.5</v>
          </cell>
          <cell r="H95" t="str">
            <v>ｔ</v>
          </cell>
          <cell r="I95" t="str">
            <v>赤本Ⅰ-11-⑤-1</v>
          </cell>
          <cell r="J95" t="str">
            <v xml:space="preserve"> </v>
          </cell>
        </row>
        <row r="96">
          <cell r="B96" t="str">
            <v>CG1</v>
          </cell>
          <cell r="D96" t="str">
            <v>ガス圧接</v>
          </cell>
          <cell r="E96" t="str">
            <v>D16+D16</v>
          </cell>
          <cell r="F96" t="str">
            <v xml:space="preserve"> </v>
          </cell>
          <cell r="G96">
            <v>350</v>
          </cell>
          <cell r="H96" t="str">
            <v>箇所</v>
          </cell>
          <cell r="I96" t="str">
            <v>赤本Ⅰ-11-⑤-2</v>
          </cell>
          <cell r="J96" t="str">
            <v xml:space="preserve"> </v>
          </cell>
        </row>
        <row r="97">
          <cell r="B97" t="str">
            <v>CG2</v>
          </cell>
          <cell r="D97" t="str">
            <v>ガス圧接</v>
          </cell>
          <cell r="E97" t="str">
            <v>D19+D19</v>
          </cell>
          <cell r="F97" t="str">
            <v xml:space="preserve"> </v>
          </cell>
          <cell r="G97">
            <v>350</v>
          </cell>
          <cell r="H97" t="str">
            <v>箇所</v>
          </cell>
          <cell r="I97" t="str">
            <v>赤本Ⅰ-11-⑤-2</v>
          </cell>
          <cell r="J97" t="str">
            <v xml:space="preserve"> </v>
          </cell>
        </row>
        <row r="98">
          <cell r="B98" t="str">
            <v>CG3</v>
          </cell>
          <cell r="D98" t="str">
            <v>ガス圧接</v>
          </cell>
          <cell r="E98" t="str">
            <v>D22+D22</v>
          </cell>
          <cell r="F98" t="str">
            <v xml:space="preserve"> </v>
          </cell>
          <cell r="G98">
            <v>350</v>
          </cell>
          <cell r="H98" t="str">
            <v>箇所</v>
          </cell>
          <cell r="I98" t="str">
            <v>赤本Ⅰ-11-⑤-2</v>
          </cell>
          <cell r="J98" t="str">
            <v xml:space="preserve"> </v>
          </cell>
        </row>
        <row r="99">
          <cell r="B99" t="str">
            <v>CG4</v>
          </cell>
          <cell r="D99" t="str">
            <v>ガス圧接</v>
          </cell>
          <cell r="E99" t="str">
            <v>D25+D25</v>
          </cell>
          <cell r="F99" t="str">
            <v xml:space="preserve"> </v>
          </cell>
          <cell r="G99">
            <v>350</v>
          </cell>
          <cell r="H99" t="str">
            <v>箇所</v>
          </cell>
          <cell r="I99" t="str">
            <v>赤本Ⅰ-11-⑤-2</v>
          </cell>
          <cell r="J99" t="str">
            <v xml:space="preserve"> </v>
          </cell>
        </row>
        <row r="100">
          <cell r="B100" t="str">
            <v>CG5</v>
          </cell>
          <cell r="D100" t="str">
            <v>ガス圧接</v>
          </cell>
          <cell r="E100" t="str">
            <v>D29+D29</v>
          </cell>
          <cell r="F100" t="str">
            <v xml:space="preserve"> </v>
          </cell>
          <cell r="G100">
            <v>310</v>
          </cell>
          <cell r="H100" t="str">
            <v>箇所</v>
          </cell>
          <cell r="I100" t="str">
            <v>赤本Ⅰ-11-⑤-2</v>
          </cell>
          <cell r="J100" t="str">
            <v xml:space="preserve"> </v>
          </cell>
        </row>
        <row r="101">
          <cell r="B101" t="str">
            <v>CG6</v>
          </cell>
          <cell r="D101" t="str">
            <v>ガス圧接</v>
          </cell>
          <cell r="E101" t="str">
            <v>D32+D32</v>
          </cell>
          <cell r="F101" t="str">
            <v xml:space="preserve"> </v>
          </cell>
          <cell r="G101">
            <v>280</v>
          </cell>
          <cell r="H101" t="str">
            <v>箇所</v>
          </cell>
          <cell r="I101" t="str">
            <v>赤本Ⅰ-11-⑤-2</v>
          </cell>
          <cell r="J101" t="str">
            <v xml:space="preserve"> </v>
          </cell>
        </row>
        <row r="102">
          <cell r="B102" t="str">
            <v>CG7</v>
          </cell>
          <cell r="D102" t="str">
            <v>ガス圧接</v>
          </cell>
          <cell r="E102" t="str">
            <v>D35+D35</v>
          </cell>
          <cell r="F102" t="str">
            <v xml:space="preserve"> </v>
          </cell>
          <cell r="G102">
            <v>240</v>
          </cell>
          <cell r="H102" t="str">
            <v>箇所</v>
          </cell>
          <cell r="I102" t="str">
            <v>赤本Ⅰ-11-⑤-2</v>
          </cell>
          <cell r="J102" t="str">
            <v xml:space="preserve"> </v>
          </cell>
        </row>
        <row r="103">
          <cell r="B103" t="str">
            <v>CG8</v>
          </cell>
          <cell r="D103" t="str">
            <v>ガス圧接</v>
          </cell>
          <cell r="E103" t="str">
            <v>D38+D386</v>
          </cell>
          <cell r="F103" t="str">
            <v xml:space="preserve"> </v>
          </cell>
          <cell r="G103">
            <v>160</v>
          </cell>
          <cell r="H103" t="str">
            <v>箇所</v>
          </cell>
          <cell r="I103" t="str">
            <v>赤本Ⅰ-11-⑤-2</v>
          </cell>
          <cell r="J103" t="str">
            <v xml:space="preserve"> </v>
          </cell>
        </row>
        <row r="104">
          <cell r="B104" t="str">
            <v>CG9</v>
          </cell>
          <cell r="D104" t="str">
            <v>ガス圧接</v>
          </cell>
          <cell r="E104" t="str">
            <v>D41+D41</v>
          </cell>
          <cell r="F104" t="str">
            <v xml:space="preserve"> </v>
          </cell>
          <cell r="G104">
            <v>150</v>
          </cell>
          <cell r="H104" t="str">
            <v>箇所</v>
          </cell>
          <cell r="I104" t="str">
            <v>赤本Ⅰ-11-⑤-2</v>
          </cell>
          <cell r="J104" t="str">
            <v xml:space="preserve"> </v>
          </cell>
        </row>
        <row r="105">
          <cell r="B105" t="str">
            <v>CG10</v>
          </cell>
          <cell r="D105" t="str">
            <v>ガス圧接</v>
          </cell>
          <cell r="E105" t="str">
            <v>D51+D51</v>
          </cell>
          <cell r="F105" t="str">
            <v xml:space="preserve"> </v>
          </cell>
          <cell r="G105">
            <v>130</v>
          </cell>
          <cell r="H105" t="str">
            <v>箇所</v>
          </cell>
          <cell r="I105" t="str">
            <v>赤本Ⅰ-11-⑤-2</v>
          </cell>
          <cell r="J105" t="str">
            <v xml:space="preserve"> </v>
          </cell>
        </row>
        <row r="106">
          <cell r="B106" t="str">
            <v>CA1</v>
          </cell>
          <cell r="D106" t="str">
            <v>足場工</v>
          </cell>
          <cell r="E106" t="str">
            <v>枠組4m未満</v>
          </cell>
          <cell r="F106" t="str">
            <v xml:space="preserve"> </v>
          </cell>
          <cell r="G106">
            <v>38</v>
          </cell>
          <cell r="H106" t="str">
            <v>掛m2</v>
          </cell>
          <cell r="I106" t="str">
            <v>赤本Ⅰ-11-④-12</v>
          </cell>
          <cell r="J106" t="str">
            <v xml:space="preserve"> </v>
          </cell>
        </row>
        <row r="107">
          <cell r="B107" t="str">
            <v>CA2</v>
          </cell>
          <cell r="D107" t="str">
            <v>足場工</v>
          </cell>
          <cell r="E107" t="str">
            <v>枠組4m以上</v>
          </cell>
          <cell r="F107" t="str">
            <v xml:space="preserve"> </v>
          </cell>
          <cell r="G107">
            <v>62</v>
          </cell>
          <cell r="H107" t="str">
            <v>掛m2</v>
          </cell>
          <cell r="I107" t="str">
            <v>赤本Ⅰ-11-④-12</v>
          </cell>
          <cell r="J107" t="str">
            <v xml:space="preserve"> </v>
          </cell>
        </row>
        <row r="108">
          <cell r="B108" t="str">
            <v>CA3</v>
          </cell>
          <cell r="D108" t="str">
            <v>足場工</v>
          </cell>
          <cell r="E108" t="str">
            <v>単管4m未満</v>
          </cell>
          <cell r="F108" t="str">
            <v xml:space="preserve"> </v>
          </cell>
          <cell r="G108">
            <v>28</v>
          </cell>
          <cell r="H108" t="str">
            <v>掛m2</v>
          </cell>
          <cell r="I108" t="str">
            <v>赤本Ⅰ-11-④-12</v>
          </cell>
          <cell r="J108" t="str">
            <v xml:space="preserve"> </v>
          </cell>
        </row>
        <row r="109">
          <cell r="B109" t="str">
            <v>CA4</v>
          </cell>
          <cell r="D109" t="str">
            <v>足場工</v>
          </cell>
          <cell r="E109" t="str">
            <v>単管4m未満</v>
          </cell>
          <cell r="F109" t="str">
            <v xml:space="preserve"> </v>
          </cell>
          <cell r="G109">
            <v>50</v>
          </cell>
          <cell r="H109" t="str">
            <v>掛m2</v>
          </cell>
          <cell r="I109" t="str">
            <v>赤本Ⅰ-11-④-12</v>
          </cell>
          <cell r="J109" t="str">
            <v xml:space="preserve"> </v>
          </cell>
        </row>
        <row r="110">
          <cell r="B110" t="str">
            <v>CA5</v>
          </cell>
          <cell r="D110" t="str">
            <v>傾斜足場</v>
          </cell>
          <cell r="E110" t="str">
            <v>単管4m未満</v>
          </cell>
          <cell r="F110" t="str">
            <v xml:space="preserve"> </v>
          </cell>
          <cell r="G110">
            <v>50</v>
          </cell>
          <cell r="H110" t="str">
            <v>掛m2</v>
          </cell>
          <cell r="I110" t="str">
            <v>赤本Ⅰ-11-④-12</v>
          </cell>
          <cell r="J110" t="str">
            <v xml:space="preserve"> </v>
          </cell>
        </row>
        <row r="111">
          <cell r="B111" t="str">
            <v>CA6</v>
          </cell>
          <cell r="D111" t="str">
            <v>傾斜足場</v>
          </cell>
          <cell r="E111" t="str">
            <v>単管4m未満</v>
          </cell>
          <cell r="F111" t="str">
            <v xml:space="preserve"> </v>
          </cell>
          <cell r="G111">
            <v>67</v>
          </cell>
          <cell r="H111" t="str">
            <v>掛m2</v>
          </cell>
          <cell r="I111" t="str">
            <v>赤本Ⅰ-11-④-12</v>
          </cell>
          <cell r="J111" t="str">
            <v xml:space="preserve"> </v>
          </cell>
        </row>
        <row r="112">
          <cell r="B112" t="str">
            <v>CS1</v>
          </cell>
          <cell r="D112" t="str">
            <v>支保工</v>
          </cell>
          <cell r="E112" t="str">
            <v>ﾊﾟｲﾌﾟｻﾎﾟｰﾄ</v>
          </cell>
          <cell r="F112" t="str">
            <v>4t/m2未満</v>
          </cell>
          <cell r="G112">
            <v>37</v>
          </cell>
          <cell r="H112" t="str">
            <v>空m3</v>
          </cell>
          <cell r="I112" t="str">
            <v>赤本Ⅰ-11-④-12</v>
          </cell>
          <cell r="J112" t="str">
            <v>設置・撤去</v>
          </cell>
        </row>
        <row r="113">
          <cell r="B113" t="str">
            <v>CS2</v>
          </cell>
          <cell r="D113" t="str">
            <v>支保工</v>
          </cell>
          <cell r="E113" t="str">
            <v>ﾊﾟｲﾌﾟｻﾎﾟｰﾄ</v>
          </cell>
          <cell r="F113" t="str">
            <v>4t/m2以上</v>
          </cell>
          <cell r="G113">
            <v>13</v>
          </cell>
          <cell r="H113" t="str">
            <v>空m3</v>
          </cell>
          <cell r="I113" t="str">
            <v>赤本Ⅰ-11-④-12</v>
          </cell>
          <cell r="J113" t="str">
            <v>設置・撤去</v>
          </cell>
        </row>
        <row r="114">
          <cell r="B114" t="str">
            <v>CS3</v>
          </cell>
          <cell r="D114" t="str">
            <v>支保工</v>
          </cell>
          <cell r="E114" t="str">
            <v>枠組</v>
          </cell>
          <cell r="F114" t="str">
            <v>4t/m2未満</v>
          </cell>
          <cell r="G114">
            <v>86</v>
          </cell>
          <cell r="H114" t="str">
            <v>空m3</v>
          </cell>
          <cell r="I114" t="str">
            <v>赤本Ⅰ-11-④-12</v>
          </cell>
          <cell r="J114" t="str">
            <v>設置・撤去</v>
          </cell>
        </row>
        <row r="115">
          <cell r="B115" t="str">
            <v>CS4</v>
          </cell>
          <cell r="D115" t="str">
            <v>支保工</v>
          </cell>
          <cell r="E115" t="str">
            <v>枠組</v>
          </cell>
          <cell r="F115" t="str">
            <v>4t/m2以上</v>
          </cell>
          <cell r="G115">
            <v>25</v>
          </cell>
          <cell r="H115" t="str">
            <v>空m3</v>
          </cell>
          <cell r="I115" t="str">
            <v>赤本Ⅰ-11-④-12</v>
          </cell>
          <cell r="J115" t="str">
            <v>設置・撤去</v>
          </cell>
        </row>
        <row r="116">
          <cell r="B116" t="str">
            <v>CS5</v>
          </cell>
          <cell r="D116" t="str">
            <v>支保工</v>
          </cell>
          <cell r="E116" t="str">
            <v>ﾊﾟｲﾌﾟｻﾎﾟｰﾄ</v>
          </cell>
          <cell r="F116" t="str">
            <v>4t/m2未満</v>
          </cell>
          <cell r="G116">
            <v>64</v>
          </cell>
          <cell r="H116" t="str">
            <v>空m3</v>
          </cell>
          <cell r="I116" t="str">
            <v>赤本Ⅰ-11-④-12</v>
          </cell>
          <cell r="J116" t="str">
            <v>設置</v>
          </cell>
        </row>
        <row r="117">
          <cell r="B117" t="str">
            <v>CS6</v>
          </cell>
          <cell r="D117" t="str">
            <v>支保工</v>
          </cell>
          <cell r="E117" t="str">
            <v>ﾊﾟｲﾌﾟｻﾎﾟｰﾄ</v>
          </cell>
          <cell r="F117" t="str">
            <v>4t/m2以上</v>
          </cell>
          <cell r="G117">
            <v>21</v>
          </cell>
          <cell r="H117" t="str">
            <v>空m3</v>
          </cell>
          <cell r="I117" t="str">
            <v>赤本Ⅰ-11-④-12</v>
          </cell>
          <cell r="J117" t="str">
            <v>設置</v>
          </cell>
        </row>
        <row r="118">
          <cell r="B118" t="str">
            <v>CS7</v>
          </cell>
          <cell r="D118" t="str">
            <v>支保工</v>
          </cell>
          <cell r="E118" t="str">
            <v>枠組</v>
          </cell>
          <cell r="F118" t="str">
            <v>4t/m2未満</v>
          </cell>
          <cell r="G118">
            <v>150</v>
          </cell>
          <cell r="H118" t="str">
            <v>空m3</v>
          </cell>
          <cell r="I118" t="str">
            <v>赤本Ⅰ-11-④-12</v>
          </cell>
          <cell r="J118" t="str">
            <v>設置</v>
          </cell>
        </row>
        <row r="119">
          <cell r="B119" t="str">
            <v>CS8</v>
          </cell>
          <cell r="D119" t="str">
            <v>支保工</v>
          </cell>
          <cell r="E119" t="str">
            <v>枠組</v>
          </cell>
          <cell r="F119" t="str">
            <v>4t/m2以上</v>
          </cell>
          <cell r="G119">
            <v>43</v>
          </cell>
          <cell r="H119" t="str">
            <v>空m3</v>
          </cell>
          <cell r="I119" t="str">
            <v>赤本Ⅰ-11-④-12</v>
          </cell>
          <cell r="J119" t="str">
            <v>設置</v>
          </cell>
        </row>
        <row r="120">
          <cell r="B120" t="str">
            <v>CS9</v>
          </cell>
          <cell r="D120" t="str">
            <v>支保工</v>
          </cell>
          <cell r="E120" t="str">
            <v>ﾊﾟｲﾌﾟｻﾎﾟｰﾄ</v>
          </cell>
          <cell r="F120" t="str">
            <v>4t/m2未満</v>
          </cell>
          <cell r="G120">
            <v>94</v>
          </cell>
          <cell r="H120" t="str">
            <v>空m3</v>
          </cell>
          <cell r="I120" t="str">
            <v>赤本Ⅰ-11-④-12</v>
          </cell>
          <cell r="J120" t="str">
            <v>撤去</v>
          </cell>
        </row>
        <row r="121">
          <cell r="B121" t="str">
            <v>CS10</v>
          </cell>
          <cell r="D121" t="str">
            <v>支保工</v>
          </cell>
          <cell r="E121" t="str">
            <v>ﾊﾟｲﾌﾟｻﾎﾟｰﾄ</v>
          </cell>
          <cell r="F121" t="str">
            <v>4t/m2以上</v>
          </cell>
          <cell r="G121">
            <v>35</v>
          </cell>
          <cell r="H121" t="str">
            <v>空m3</v>
          </cell>
          <cell r="I121" t="str">
            <v>赤本Ⅰ-11-④-12</v>
          </cell>
          <cell r="J121" t="str">
            <v>撤去</v>
          </cell>
        </row>
        <row r="122">
          <cell r="B122" t="str">
            <v>CS11</v>
          </cell>
          <cell r="D122" t="str">
            <v>支保工</v>
          </cell>
          <cell r="E122" t="str">
            <v>枠組</v>
          </cell>
          <cell r="F122" t="str">
            <v>4t/m2未満</v>
          </cell>
          <cell r="G122">
            <v>260</v>
          </cell>
          <cell r="H122" t="str">
            <v>空m3</v>
          </cell>
          <cell r="I122" t="str">
            <v>赤本Ⅰ-11-④-12</v>
          </cell>
          <cell r="J122" t="str">
            <v>撤去</v>
          </cell>
        </row>
        <row r="123">
          <cell r="B123" t="str">
            <v>CS12</v>
          </cell>
          <cell r="D123" t="str">
            <v>支保工</v>
          </cell>
          <cell r="E123" t="str">
            <v>枠組</v>
          </cell>
          <cell r="F123" t="str">
            <v>4t/m2以上</v>
          </cell>
          <cell r="G123">
            <v>68</v>
          </cell>
          <cell r="H123" t="str">
            <v>空m3</v>
          </cell>
          <cell r="I123" t="str">
            <v>赤本Ⅰ-11-④-12</v>
          </cell>
          <cell r="J123" t="str">
            <v>撤去</v>
          </cell>
        </row>
        <row r="124">
          <cell r="B124" t="str">
            <v>CS13</v>
          </cell>
          <cell r="D124" t="str">
            <v>支保工基礎</v>
          </cell>
          <cell r="E124" t="str">
            <v>基礎用鋼材</v>
          </cell>
          <cell r="F124" t="str">
            <v>設置・撤去</v>
          </cell>
          <cell r="G124">
            <v>57</v>
          </cell>
          <cell r="H124" t="str">
            <v>m2</v>
          </cell>
          <cell r="I124" t="str">
            <v>赤本Ⅳ-7-⑮-2</v>
          </cell>
          <cell r="J124" t="str">
            <v>(10/0.88)*5</v>
          </cell>
        </row>
        <row r="125">
          <cell r="B125" t="str">
            <v>CS14</v>
          </cell>
          <cell r="D125" t="str">
            <v>支保工基礎</v>
          </cell>
          <cell r="E125" t="str">
            <v>支柱受台</v>
          </cell>
          <cell r="F125" t="str">
            <v>設置・撤去</v>
          </cell>
          <cell r="G125">
            <v>69</v>
          </cell>
          <cell r="H125" t="str">
            <v>m</v>
          </cell>
          <cell r="I125" t="str">
            <v>赤本Ⅳ-7-⑮-5</v>
          </cell>
          <cell r="J125" t="str">
            <v>(10/0.72)*5</v>
          </cell>
        </row>
        <row r="126">
          <cell r="B126" t="str">
            <v>CY1</v>
          </cell>
          <cell r="D126" t="str">
            <v>養生・その他</v>
          </cell>
          <cell r="E126" t="str">
            <v>無筋・小型</v>
          </cell>
          <cell r="I126" t="str">
            <v>申し合せ p20</v>
          </cell>
          <cell r="J126" t="str">
            <v xml:space="preserve"> </v>
          </cell>
        </row>
        <row r="127">
          <cell r="B127" t="str">
            <v>CY2</v>
          </cell>
          <cell r="D127" t="str">
            <v>養生・その他</v>
          </cell>
          <cell r="E127" t="str">
            <v>函渠橋台擁壁等</v>
          </cell>
          <cell r="I127" t="str">
            <v>申し合せ p21,22</v>
          </cell>
          <cell r="J127" t="str">
            <v xml:space="preserve"> </v>
          </cell>
        </row>
        <row r="128">
          <cell r="J128" t="str">
            <v xml:space="preserve"> </v>
          </cell>
        </row>
        <row r="129">
          <cell r="B129" t="str">
            <v>B0</v>
          </cell>
          <cell r="C129" t="str">
            <v>場所打杭工</v>
          </cell>
          <cell r="J129" t="str">
            <v xml:space="preserve"> </v>
          </cell>
        </row>
        <row r="130">
          <cell r="B130" t="str">
            <v>B1</v>
          </cell>
          <cell r="D130" t="str">
            <v>場所打杭</v>
          </cell>
          <cell r="E130" t="str">
            <v>揺動式φ1200</v>
          </cell>
          <cell r="F130" t="str">
            <v>355&lt;Tc&lt;386</v>
          </cell>
          <cell r="G130">
            <v>1.1000000000000001</v>
          </cell>
          <cell r="H130" t="str">
            <v>本</v>
          </cell>
          <cell r="I130" t="str">
            <v>赤本Ⅱ-3-③-3</v>
          </cell>
          <cell r="J130" t="str">
            <v xml:space="preserve"> 60*6.5/TC</v>
          </cell>
        </row>
        <row r="131">
          <cell r="B131" t="str">
            <v>B2</v>
          </cell>
          <cell r="D131" t="str">
            <v>場所打杭</v>
          </cell>
          <cell r="E131" t="str">
            <v>揺動式φ1200</v>
          </cell>
          <cell r="F131" t="str">
            <v>387&lt;Tc&lt;433</v>
          </cell>
          <cell r="G131">
            <v>1</v>
          </cell>
          <cell r="H131" t="str">
            <v>本</v>
          </cell>
          <cell r="I131" t="str">
            <v>赤本Ⅱ-3-③-3</v>
          </cell>
          <cell r="J131" t="str">
            <v xml:space="preserve"> 60*6.5/TC</v>
          </cell>
        </row>
        <row r="132">
          <cell r="B132" t="str">
            <v>BK</v>
          </cell>
          <cell r="D132" t="str">
            <v>杭頭処理</v>
          </cell>
          <cell r="E132" t="str">
            <v xml:space="preserve"> </v>
          </cell>
          <cell r="F132" t="str">
            <v xml:space="preserve"> </v>
          </cell>
          <cell r="G132">
            <v>15</v>
          </cell>
          <cell r="H132" t="str">
            <v>本</v>
          </cell>
          <cell r="I132" t="str">
            <v xml:space="preserve"> </v>
          </cell>
          <cell r="J132" t="str">
            <v xml:space="preserve"> </v>
          </cell>
        </row>
        <row r="133">
          <cell r="F133" t="str">
            <v>　</v>
          </cell>
          <cell r="J133" t="str">
            <v xml:space="preserve"> </v>
          </cell>
        </row>
        <row r="134">
          <cell r="B134" t="str">
            <v>HU1</v>
          </cell>
          <cell r="C134" t="str">
            <v>ﾊﾞｲﾌﾞﾛﾊﾝﾏ工</v>
          </cell>
          <cell r="D134" t="str">
            <v>H鋼打込み</v>
          </cell>
          <cell r="E134" t="str">
            <v>H300 L&lt;6</v>
          </cell>
          <cell r="F134" t="str">
            <v>N&lt;30</v>
          </cell>
          <cell r="G134">
            <v>28</v>
          </cell>
          <cell r="H134" t="str">
            <v>本</v>
          </cell>
          <cell r="I134" t="str">
            <v>赤本Ⅱ-5-②-5</v>
          </cell>
          <cell r="J134" t="str">
            <v xml:space="preserve"> </v>
          </cell>
        </row>
        <row r="135">
          <cell r="B135" t="str">
            <v>HU2</v>
          </cell>
          <cell r="C135" t="str">
            <v>ﾊﾞｲﾌﾞﾛﾊﾝﾏ工</v>
          </cell>
          <cell r="D135" t="str">
            <v>H鋼打込み</v>
          </cell>
          <cell r="E135" t="str">
            <v>H300 L&lt;10</v>
          </cell>
          <cell r="F135" t="str">
            <v>N&lt;30</v>
          </cell>
          <cell r="G135">
            <v>19</v>
          </cell>
          <cell r="H135" t="str">
            <v>本</v>
          </cell>
          <cell r="I135" t="str">
            <v>赤本Ⅱ-5-②-5</v>
          </cell>
          <cell r="J135" t="str">
            <v xml:space="preserve"> </v>
          </cell>
        </row>
        <row r="136">
          <cell r="B136" t="str">
            <v>HU3</v>
          </cell>
          <cell r="C136" t="str">
            <v>ﾊﾞｲﾌﾞﾛﾊﾝﾏ工</v>
          </cell>
          <cell r="D136" t="str">
            <v>H鋼打込み</v>
          </cell>
          <cell r="E136" t="str">
            <v>H300 L&lt;13</v>
          </cell>
          <cell r="F136" t="str">
            <v>N&lt;30</v>
          </cell>
          <cell r="G136">
            <v>17</v>
          </cell>
          <cell r="H136" t="str">
            <v>本</v>
          </cell>
          <cell r="I136" t="str">
            <v>赤本Ⅱ-5-②-5</v>
          </cell>
          <cell r="J136" t="str">
            <v xml:space="preserve"> </v>
          </cell>
        </row>
        <row r="137">
          <cell r="B137" t="str">
            <v>HH1</v>
          </cell>
          <cell r="C137" t="str">
            <v>ﾊﾞｲﾌﾞﾛﾊﾝﾏ工</v>
          </cell>
          <cell r="D137" t="str">
            <v>H鋼引抜き</v>
          </cell>
          <cell r="E137" t="str">
            <v xml:space="preserve"> L&lt;6</v>
          </cell>
          <cell r="F137" t="str">
            <v>　</v>
          </cell>
          <cell r="G137">
            <v>52</v>
          </cell>
          <cell r="H137" t="str">
            <v>本</v>
          </cell>
          <cell r="I137" t="str">
            <v>赤本Ⅱ-5-②-7</v>
          </cell>
          <cell r="J137" t="str">
            <v xml:space="preserve"> </v>
          </cell>
        </row>
        <row r="138">
          <cell r="B138" t="str">
            <v>HH2</v>
          </cell>
          <cell r="C138" t="str">
            <v>ﾊﾞｲﾌﾞﾛﾊﾝﾏ工</v>
          </cell>
          <cell r="D138" t="str">
            <v>H鋼引抜き</v>
          </cell>
          <cell r="E138" t="str">
            <v xml:space="preserve"> L&lt;10</v>
          </cell>
          <cell r="F138" t="str">
            <v>　</v>
          </cell>
          <cell r="G138">
            <v>38</v>
          </cell>
          <cell r="H138" t="str">
            <v>本</v>
          </cell>
          <cell r="I138" t="str">
            <v>赤本Ⅱ-5-②-7</v>
          </cell>
          <cell r="J138" t="str">
            <v xml:space="preserve"> </v>
          </cell>
        </row>
        <row r="139">
          <cell r="B139" t="str">
            <v>HH3</v>
          </cell>
          <cell r="C139" t="str">
            <v>ﾊﾞｲﾌﾞﾛﾊﾝﾏ工</v>
          </cell>
          <cell r="D139" t="str">
            <v>H鋼引抜き</v>
          </cell>
          <cell r="E139" t="str">
            <v xml:space="preserve"> L&lt;13</v>
          </cell>
          <cell r="F139" t="str">
            <v>　</v>
          </cell>
          <cell r="G139">
            <v>35</v>
          </cell>
          <cell r="H139" t="str">
            <v>本</v>
          </cell>
          <cell r="I139" t="str">
            <v>赤本Ⅱ-5-②-7</v>
          </cell>
          <cell r="J139" t="str">
            <v xml:space="preserve"> </v>
          </cell>
        </row>
        <row r="140">
          <cell r="B140" t="str">
            <v>YU1</v>
          </cell>
          <cell r="C140" t="str">
            <v>ﾊﾞｲﾌﾞﾛﾊﾝﾏ工</v>
          </cell>
          <cell r="D140" t="str">
            <v>矢板打込み</v>
          </cell>
          <cell r="E140" t="str">
            <v>Ⅲ型,L&lt;8m</v>
          </cell>
          <cell r="F140" t="str">
            <v>N&lt;20</v>
          </cell>
          <cell r="G140">
            <v>35</v>
          </cell>
          <cell r="H140" t="str">
            <v>枚</v>
          </cell>
          <cell r="I140" t="str">
            <v>赤本Ⅱ-5-②-4</v>
          </cell>
          <cell r="J140" t="str">
            <v xml:space="preserve"> </v>
          </cell>
        </row>
        <row r="141">
          <cell r="B141" t="str">
            <v>YH1</v>
          </cell>
          <cell r="C141" t="str">
            <v>ﾊﾞｲﾌﾞﾛﾊﾝﾏ工</v>
          </cell>
          <cell r="D141" t="str">
            <v>矢板引抜き</v>
          </cell>
          <cell r="E141" t="str">
            <v>Ⅲ型,L&lt;8m</v>
          </cell>
          <cell r="F141" t="str">
            <v xml:space="preserve"> </v>
          </cell>
          <cell r="G141">
            <v>46</v>
          </cell>
          <cell r="H141" t="str">
            <v>枚</v>
          </cell>
          <cell r="I141" t="str">
            <v>赤本Ⅱ-5-②-7</v>
          </cell>
          <cell r="J141" t="str">
            <v xml:space="preserve"> </v>
          </cell>
        </row>
        <row r="142">
          <cell r="J142" t="str">
            <v xml:space="preserve"> </v>
          </cell>
        </row>
        <row r="143">
          <cell r="B143" t="str">
            <v>KJ1</v>
          </cell>
          <cell r="D143" t="str">
            <v>仮橋上部</v>
          </cell>
          <cell r="E143" t="str">
            <v>設置</v>
          </cell>
          <cell r="F143" t="str">
            <v>　</v>
          </cell>
          <cell r="G143">
            <v>10</v>
          </cell>
          <cell r="H143" t="str">
            <v>t</v>
          </cell>
          <cell r="I143" t="str">
            <v>赤本Ⅰ-11-④-16</v>
          </cell>
          <cell r="J143" t="str">
            <v xml:space="preserve"> </v>
          </cell>
        </row>
        <row r="144">
          <cell r="B144" t="str">
            <v>KJ2</v>
          </cell>
          <cell r="D144" t="str">
            <v>仮橋上部</v>
          </cell>
          <cell r="E144" t="str">
            <v>撤去</v>
          </cell>
          <cell r="F144" t="str">
            <v>　</v>
          </cell>
          <cell r="G144">
            <v>12</v>
          </cell>
          <cell r="H144" t="str">
            <v>t</v>
          </cell>
          <cell r="I144" t="str">
            <v>赤本Ⅰ-11-④-16</v>
          </cell>
          <cell r="J144" t="str">
            <v xml:space="preserve"> </v>
          </cell>
        </row>
        <row r="145">
          <cell r="B145" t="str">
            <v>KJ3</v>
          </cell>
          <cell r="D145" t="str">
            <v>覆工板</v>
          </cell>
          <cell r="E145" t="str">
            <v>設置</v>
          </cell>
          <cell r="F145" t="str">
            <v>　</v>
          </cell>
          <cell r="G145">
            <v>92</v>
          </cell>
          <cell r="H145" t="str">
            <v>m2</v>
          </cell>
          <cell r="I145" t="str">
            <v>赤本Ⅰ-11-④-16</v>
          </cell>
          <cell r="J145" t="str">
            <v xml:space="preserve"> </v>
          </cell>
        </row>
        <row r="146">
          <cell r="B146" t="str">
            <v>KJ4</v>
          </cell>
          <cell r="D146" t="str">
            <v>覆工板</v>
          </cell>
          <cell r="E146" t="str">
            <v>撤去</v>
          </cell>
          <cell r="F146" t="str">
            <v>　</v>
          </cell>
          <cell r="G146">
            <v>160</v>
          </cell>
          <cell r="H146" t="str">
            <v>m2</v>
          </cell>
          <cell r="I146" t="str">
            <v>赤本Ⅰ-11-④-16</v>
          </cell>
          <cell r="J146" t="str">
            <v xml:space="preserve"> </v>
          </cell>
        </row>
        <row r="147">
          <cell r="B147" t="str">
            <v>KJ5</v>
          </cell>
          <cell r="D147" t="str">
            <v>高欄(仮橋)</v>
          </cell>
          <cell r="E147" t="str">
            <v>設置</v>
          </cell>
          <cell r="F147" t="str">
            <v>　</v>
          </cell>
          <cell r="G147">
            <v>32</v>
          </cell>
          <cell r="H147" t="str">
            <v>m</v>
          </cell>
          <cell r="I147" t="str">
            <v>赤本Ⅰ-11-④-16</v>
          </cell>
          <cell r="J147" t="str">
            <v xml:space="preserve"> </v>
          </cell>
        </row>
        <row r="148">
          <cell r="B148" t="str">
            <v>KJ6</v>
          </cell>
          <cell r="D148" t="str">
            <v>高欄(仮橋)</v>
          </cell>
          <cell r="E148" t="str">
            <v>撤去</v>
          </cell>
          <cell r="F148" t="str">
            <v>　</v>
          </cell>
          <cell r="G148">
            <v>52</v>
          </cell>
          <cell r="H148" t="str">
            <v>m</v>
          </cell>
          <cell r="I148" t="str">
            <v>赤本Ⅰ-11-④-16</v>
          </cell>
          <cell r="J148" t="str">
            <v xml:space="preserve"> </v>
          </cell>
        </row>
        <row r="149">
          <cell r="J149" t="str">
            <v xml:space="preserve"> </v>
          </cell>
        </row>
        <row r="150">
          <cell r="B150" t="str">
            <v>KH1</v>
          </cell>
          <cell r="D150" t="str">
            <v>切梁,腹起</v>
          </cell>
          <cell r="E150" t="str">
            <v>設置</v>
          </cell>
          <cell r="F150" t="str">
            <v xml:space="preserve"> </v>
          </cell>
          <cell r="G150">
            <v>7</v>
          </cell>
          <cell r="H150" t="str">
            <v>t</v>
          </cell>
          <cell r="I150" t="str">
            <v>赤本Ⅰ-11-④-14</v>
          </cell>
          <cell r="J150" t="str">
            <v xml:space="preserve"> </v>
          </cell>
        </row>
        <row r="151">
          <cell r="B151" t="str">
            <v>KH2</v>
          </cell>
          <cell r="D151" t="str">
            <v>切梁,腹起</v>
          </cell>
          <cell r="E151" t="str">
            <v>撤去</v>
          </cell>
          <cell r="F151" t="str">
            <v xml:space="preserve"> </v>
          </cell>
          <cell r="G151">
            <v>12</v>
          </cell>
          <cell r="H151" t="str">
            <v>t</v>
          </cell>
          <cell r="I151" t="str">
            <v>赤本Ⅰ-11-④-14</v>
          </cell>
          <cell r="J151" t="str">
            <v xml:space="preserve"> </v>
          </cell>
        </row>
        <row r="152">
          <cell r="J152" t="str">
            <v xml:space="preserve"> </v>
          </cell>
        </row>
        <row r="153">
          <cell r="B153" t="str">
            <v>RB1</v>
          </cell>
          <cell r="D153" t="str">
            <v>路盤工</v>
          </cell>
          <cell r="E153" t="str">
            <v>上層路盤</v>
          </cell>
          <cell r="F153" t="str">
            <v>改築工事</v>
          </cell>
          <cell r="G153">
            <v>1200</v>
          </cell>
          <cell r="H153" t="str">
            <v>m2</v>
          </cell>
          <cell r="I153" t="str">
            <v>赤本Ⅳ-1-①-3</v>
          </cell>
          <cell r="J153" t="str">
            <v xml:space="preserve"> </v>
          </cell>
        </row>
        <row r="154">
          <cell r="B154" t="str">
            <v>RB2</v>
          </cell>
          <cell r="D154" t="str">
            <v>路盤工</v>
          </cell>
          <cell r="E154" t="str">
            <v>下層路盤</v>
          </cell>
          <cell r="F154" t="str">
            <v>改築工事</v>
          </cell>
          <cell r="G154">
            <v>1300</v>
          </cell>
          <cell r="H154" t="str">
            <v>m2</v>
          </cell>
          <cell r="I154" t="str">
            <v>赤本Ⅳ-1-①-3</v>
          </cell>
          <cell r="J154" t="str">
            <v xml:space="preserve"> </v>
          </cell>
        </row>
        <row r="155">
          <cell r="J155" t="str">
            <v xml:space="preserve"> </v>
          </cell>
        </row>
        <row r="156">
          <cell r="B156" t="str">
            <v>AS1</v>
          </cell>
          <cell r="C156" t="str">
            <v>地盤改良工</v>
          </cell>
          <cell r="D156" t="str">
            <v>安定処理工</v>
          </cell>
          <cell r="E156" t="str">
            <v>混合１回</v>
          </cell>
          <cell r="F156" t="str">
            <v>敷均・締固</v>
          </cell>
          <cell r="G156">
            <v>780</v>
          </cell>
          <cell r="H156" t="str">
            <v>m2</v>
          </cell>
          <cell r="I156" t="str">
            <v>赤本Ⅱ-1-⑦-2</v>
          </cell>
          <cell r="J156" t="str">
            <v xml:space="preserve"> </v>
          </cell>
        </row>
        <row r="157">
          <cell r="B157" t="str">
            <v>AS2</v>
          </cell>
          <cell r="C157" t="str">
            <v>地盤改良工</v>
          </cell>
          <cell r="D157" t="str">
            <v>安定処理工</v>
          </cell>
          <cell r="E157" t="str">
            <v>混合２回</v>
          </cell>
          <cell r="F157" t="str">
            <v>敷均・締固</v>
          </cell>
          <cell r="G157">
            <v>750</v>
          </cell>
          <cell r="H157" t="str">
            <v>m2</v>
          </cell>
          <cell r="I157" t="str">
            <v>赤本Ⅱ-1-⑦-2</v>
          </cell>
          <cell r="J157" t="str">
            <v xml:space="preserve"> </v>
          </cell>
        </row>
        <row r="158">
          <cell r="J158" t="str">
            <v xml:space="preserve"> </v>
          </cell>
        </row>
        <row r="159">
          <cell r="B159" t="str">
            <v>PK1</v>
          </cell>
          <cell r="C159" t="str">
            <v>PC橋架設工</v>
          </cell>
          <cell r="D159" t="str">
            <v>型枠製作</v>
          </cell>
          <cell r="E159" t="str">
            <v xml:space="preserve"> </v>
          </cell>
          <cell r="F159" t="str">
            <v xml:space="preserve"> </v>
          </cell>
          <cell r="G159">
            <v>24</v>
          </cell>
          <cell r="H159" t="str">
            <v>m2</v>
          </cell>
          <cell r="I159" t="str">
            <v>赤本Ⅰ-11-④-34</v>
          </cell>
          <cell r="J159" t="str">
            <v xml:space="preserve"> </v>
          </cell>
        </row>
        <row r="160">
          <cell r="B160" t="str">
            <v>PK2</v>
          </cell>
          <cell r="C160" t="str">
            <v>PC橋架設工</v>
          </cell>
          <cell r="D160" t="str">
            <v>型枠設置</v>
          </cell>
          <cell r="E160" t="str">
            <v xml:space="preserve"> </v>
          </cell>
          <cell r="F160" t="str">
            <v xml:space="preserve"> </v>
          </cell>
          <cell r="G160">
            <v>18</v>
          </cell>
          <cell r="H160" t="str">
            <v>m2</v>
          </cell>
          <cell r="I160" t="str">
            <v>赤本Ⅰ-11-④-34</v>
          </cell>
          <cell r="J160" t="str">
            <v xml:space="preserve"> </v>
          </cell>
        </row>
        <row r="161">
          <cell r="B161" t="str">
            <v>PK3</v>
          </cell>
          <cell r="C161" t="str">
            <v>PC橋架設工</v>
          </cell>
          <cell r="D161" t="str">
            <v>型枠撤去</v>
          </cell>
          <cell r="E161" t="str">
            <v xml:space="preserve"> </v>
          </cell>
          <cell r="F161" t="str">
            <v xml:space="preserve"> </v>
          </cell>
          <cell r="G161">
            <v>50</v>
          </cell>
          <cell r="H161" t="str">
            <v>m2</v>
          </cell>
          <cell r="I161" t="str">
            <v>赤本Ⅰ-11-④-34</v>
          </cell>
          <cell r="J161" t="str">
            <v xml:space="preserve"> </v>
          </cell>
        </row>
        <row r="162">
          <cell r="B162" t="str">
            <v>PT1</v>
          </cell>
          <cell r="C162" t="str">
            <v>PC橋架設工</v>
          </cell>
          <cell r="D162" t="str">
            <v>鉄筋加工</v>
          </cell>
          <cell r="E162" t="str">
            <v xml:space="preserve"> </v>
          </cell>
          <cell r="F162" t="str">
            <v xml:space="preserve"> </v>
          </cell>
          <cell r="G162">
            <v>1</v>
          </cell>
          <cell r="H162" t="str">
            <v>t</v>
          </cell>
          <cell r="I162" t="str">
            <v>赤本Ⅰ-11-④-34</v>
          </cell>
          <cell r="J162" t="str">
            <v xml:space="preserve"> </v>
          </cell>
        </row>
        <row r="163">
          <cell r="B163" t="str">
            <v>PT2</v>
          </cell>
          <cell r="C163" t="str">
            <v>PC橋架設工</v>
          </cell>
          <cell r="D163" t="str">
            <v>鉄筋組立</v>
          </cell>
          <cell r="E163" t="str">
            <v xml:space="preserve"> </v>
          </cell>
          <cell r="F163" t="str">
            <v xml:space="preserve"> </v>
          </cell>
          <cell r="G163">
            <v>0.6</v>
          </cell>
          <cell r="H163" t="str">
            <v>t</v>
          </cell>
          <cell r="I163" t="str">
            <v>赤本Ⅰ-11-④-34</v>
          </cell>
          <cell r="J163" t="str">
            <v xml:space="preserve"> </v>
          </cell>
        </row>
        <row r="164">
          <cell r="B164" t="str">
            <v>PC1</v>
          </cell>
          <cell r="C164" t="str">
            <v>PC橋架設工</v>
          </cell>
          <cell r="D164" t="str">
            <v>ｹｰﾌﾞﾙ組立</v>
          </cell>
          <cell r="E164" t="str">
            <v>ｼﾝｸﾞﾙｽﾄﾗﾝﾄﾞ</v>
          </cell>
          <cell r="F164" t="str">
            <v xml:space="preserve"> </v>
          </cell>
          <cell r="G164">
            <v>170</v>
          </cell>
          <cell r="H164" t="str">
            <v>m</v>
          </cell>
          <cell r="I164" t="str">
            <v>赤本Ⅰ-11-④-34</v>
          </cell>
          <cell r="J164" t="str">
            <v xml:space="preserve"> </v>
          </cell>
        </row>
        <row r="165">
          <cell r="B165" t="str">
            <v>PC2</v>
          </cell>
          <cell r="C165" t="str">
            <v>PC橋架設工</v>
          </cell>
          <cell r="D165" t="str">
            <v>ｹｰﾌﾞﾙ組立</v>
          </cell>
          <cell r="E165" t="str">
            <v>鋼棒</v>
          </cell>
          <cell r="F165" t="str">
            <v xml:space="preserve"> </v>
          </cell>
          <cell r="G165">
            <v>140</v>
          </cell>
          <cell r="H165" t="str">
            <v>m</v>
          </cell>
          <cell r="I165" t="str">
            <v>赤本Ⅰ-11-④-34</v>
          </cell>
          <cell r="J165" t="str">
            <v xml:space="preserve"> </v>
          </cell>
        </row>
        <row r="166">
          <cell r="B166" t="str">
            <v>PC3</v>
          </cell>
          <cell r="C166" t="str">
            <v>PC橋架設工</v>
          </cell>
          <cell r="D166" t="str">
            <v>緊張工</v>
          </cell>
          <cell r="E166" t="str">
            <v xml:space="preserve"> </v>
          </cell>
          <cell r="F166" t="str">
            <v xml:space="preserve"> </v>
          </cell>
          <cell r="J166" t="str">
            <v xml:space="preserve"> </v>
          </cell>
        </row>
        <row r="167">
          <cell r="B167" t="str">
            <v>PCH</v>
          </cell>
          <cell r="C167" t="str">
            <v>PC橋架設工</v>
          </cell>
          <cell r="D167" t="str">
            <v>ｺﾝｸﾘｰﾄ</v>
          </cell>
          <cell r="E167" t="str">
            <v>PC箱桁</v>
          </cell>
          <cell r="F167" t="str">
            <v xml:space="preserve"> </v>
          </cell>
          <cell r="G167">
            <v>170</v>
          </cell>
          <cell r="H167" t="str">
            <v>m3</v>
          </cell>
          <cell r="I167" t="str">
            <v>赤本Ⅳ-7-⑫-1</v>
          </cell>
          <cell r="J167" t="str">
            <v xml:space="preserve"> </v>
          </cell>
        </row>
        <row r="168">
          <cell r="B168" t="str">
            <v>PCH1</v>
          </cell>
          <cell r="C168" t="str">
            <v>PC橋架設工</v>
          </cell>
          <cell r="D168" t="str">
            <v>ｹｰﾌﾞﾙ組立</v>
          </cell>
          <cell r="E168" t="str">
            <v>縦締め</v>
          </cell>
          <cell r="F168" t="str">
            <v>ﾏﾙﾁﾜｲﾔｰ</v>
          </cell>
          <cell r="G168">
            <v>190</v>
          </cell>
          <cell r="H168" t="str">
            <v>m</v>
          </cell>
          <cell r="I168" t="str">
            <v>赤本Ⅳ-7-⑫-4</v>
          </cell>
          <cell r="J168" t="str">
            <v xml:space="preserve"> </v>
          </cell>
        </row>
        <row r="169">
          <cell r="B169" t="str">
            <v>PCH2</v>
          </cell>
          <cell r="C169" t="str">
            <v>PC橋架設工</v>
          </cell>
          <cell r="D169" t="str">
            <v>ｹｰﾌﾞﾙ組立</v>
          </cell>
          <cell r="E169" t="str">
            <v>縦締め</v>
          </cell>
          <cell r="F169" t="str">
            <v>ﾏﾙﾁｽﾄﾗﾝﾄﾞ</v>
          </cell>
          <cell r="G169">
            <v>150</v>
          </cell>
          <cell r="H169" t="str">
            <v>m</v>
          </cell>
          <cell r="I169" t="str">
            <v>赤本Ⅳ-7-⑫-4</v>
          </cell>
          <cell r="J169" t="str">
            <v xml:space="preserve"> </v>
          </cell>
        </row>
        <row r="170">
          <cell r="B170" t="str">
            <v>PCH3</v>
          </cell>
          <cell r="C170" t="str">
            <v>PC橋架設工</v>
          </cell>
          <cell r="D170" t="str">
            <v>ｹｰﾌﾞﾙ組立</v>
          </cell>
          <cell r="E170" t="str">
            <v>横締め</v>
          </cell>
          <cell r="F170" t="str">
            <v>ﾏﾙﾁﾜｲﾔｰ</v>
          </cell>
          <cell r="G170">
            <v>260</v>
          </cell>
          <cell r="H170" t="str">
            <v>m</v>
          </cell>
          <cell r="I170" t="str">
            <v>赤本Ⅳ-7-⑫-4</v>
          </cell>
          <cell r="J170" t="str">
            <v xml:space="preserve"> </v>
          </cell>
        </row>
        <row r="171">
          <cell r="B171" t="str">
            <v>PCH4</v>
          </cell>
          <cell r="C171" t="str">
            <v>PC橋架設工</v>
          </cell>
          <cell r="D171" t="str">
            <v>ｹｰﾌﾞﾙ組立</v>
          </cell>
          <cell r="E171" t="str">
            <v>横締め</v>
          </cell>
          <cell r="F171" t="str">
            <v>ｼﾝｸﾞﾙｽﾄﾗﾝﾄﾞ</v>
          </cell>
          <cell r="G171">
            <v>330</v>
          </cell>
          <cell r="H171" t="str">
            <v>m</v>
          </cell>
          <cell r="I171" t="str">
            <v>赤本Ⅳ-7-⑫-4</v>
          </cell>
          <cell r="J171" t="str">
            <v xml:space="preserve"> </v>
          </cell>
        </row>
        <row r="172">
          <cell r="B172" t="str">
            <v>PCH5</v>
          </cell>
          <cell r="C172" t="str">
            <v>PC橋架設工</v>
          </cell>
          <cell r="D172" t="str">
            <v>ｹｰﾌﾞﾙ組立</v>
          </cell>
          <cell r="E172" t="str">
            <v>横締め</v>
          </cell>
          <cell r="F172" t="str">
            <v>ﾊﾞｰｼｽﾃﾑ</v>
          </cell>
          <cell r="G172">
            <v>270</v>
          </cell>
          <cell r="H172" t="str">
            <v>m</v>
          </cell>
          <cell r="I172" t="str">
            <v>赤本Ⅳ-7-⑫-4</v>
          </cell>
          <cell r="J172" t="str">
            <v xml:space="preserve"> </v>
          </cell>
        </row>
        <row r="173">
          <cell r="B173" t="str">
            <v>PCH6</v>
          </cell>
          <cell r="C173" t="str">
            <v>PC橋架設工</v>
          </cell>
          <cell r="D173" t="str">
            <v>ｸﾞﾗｳﾄ材注入</v>
          </cell>
          <cell r="E173" t="str">
            <v>縦締め</v>
          </cell>
          <cell r="F173" t="str">
            <v>ﾏﾙﾁﾜｲﾔｰ</v>
          </cell>
          <cell r="G173">
            <v>530</v>
          </cell>
          <cell r="H173" t="str">
            <v>m</v>
          </cell>
          <cell r="I173" t="str">
            <v>赤本Ⅳ-7-⑫-4</v>
          </cell>
          <cell r="J173" t="str">
            <v xml:space="preserve"> </v>
          </cell>
        </row>
        <row r="174">
          <cell r="B174" t="str">
            <v>PCH7</v>
          </cell>
          <cell r="C174" t="str">
            <v>PC橋架設工</v>
          </cell>
          <cell r="D174" t="str">
            <v>ｸﾞﾗｳﾄ材注入</v>
          </cell>
          <cell r="E174" t="str">
            <v>縦締め</v>
          </cell>
          <cell r="F174" t="str">
            <v>ﾏﾙﾁｽﾄﾗﾝﾄﾞ</v>
          </cell>
          <cell r="G174">
            <v>410</v>
          </cell>
          <cell r="H174" t="str">
            <v>m</v>
          </cell>
          <cell r="I174" t="str">
            <v>赤本Ⅳ-7-⑫-4</v>
          </cell>
          <cell r="J174" t="str">
            <v xml:space="preserve"> </v>
          </cell>
        </row>
        <row r="175">
          <cell r="B175" t="str">
            <v>PCH8</v>
          </cell>
          <cell r="C175" t="str">
            <v>PC橋架設工</v>
          </cell>
          <cell r="D175" t="str">
            <v>ｸﾞﾗｳﾄ材注入</v>
          </cell>
          <cell r="E175" t="str">
            <v>横締め</v>
          </cell>
          <cell r="F175" t="str">
            <v>ﾏﾙﾁﾜｲﾔｰ</v>
          </cell>
          <cell r="G175">
            <v>650</v>
          </cell>
          <cell r="H175" t="str">
            <v>m</v>
          </cell>
          <cell r="I175" t="str">
            <v>赤本Ⅳ-7-⑫-4</v>
          </cell>
          <cell r="J175" t="str">
            <v xml:space="preserve"> </v>
          </cell>
        </row>
        <row r="176">
          <cell r="B176" t="str">
            <v>PCH9</v>
          </cell>
          <cell r="C176" t="str">
            <v>PC橋架設工</v>
          </cell>
          <cell r="D176" t="str">
            <v>ｸﾞﾗｳﾄ材注入</v>
          </cell>
          <cell r="E176" t="str">
            <v>横締め</v>
          </cell>
          <cell r="F176" t="str">
            <v>ｼﾝｸﾞﾙｽﾄﾗﾝﾄﾞ</v>
          </cell>
          <cell r="G176">
            <v>720</v>
          </cell>
          <cell r="H176" t="str">
            <v>m</v>
          </cell>
          <cell r="I176" t="str">
            <v>赤本Ⅳ-7-⑫-4</v>
          </cell>
          <cell r="J176" t="str">
            <v xml:space="preserve"> </v>
          </cell>
        </row>
        <row r="177">
          <cell r="B177" t="str">
            <v>PCH10</v>
          </cell>
          <cell r="C177" t="str">
            <v>PC橋架設工</v>
          </cell>
          <cell r="D177" t="str">
            <v>ｸﾞﾗｳﾄ材注入</v>
          </cell>
          <cell r="E177" t="str">
            <v>横締め</v>
          </cell>
          <cell r="F177" t="str">
            <v>ﾊﾞｰｼｽﾃﾑ</v>
          </cell>
          <cell r="G177">
            <v>590</v>
          </cell>
          <cell r="H177" t="str">
            <v>m</v>
          </cell>
          <cell r="I177" t="str">
            <v>赤本Ⅳ-7-⑫-4</v>
          </cell>
          <cell r="J177" t="str">
            <v xml:space="preserve"> </v>
          </cell>
        </row>
        <row r="178">
          <cell r="B178" t="str">
            <v>PH1</v>
          </cell>
          <cell r="C178" t="str">
            <v>PC橋架設工</v>
          </cell>
          <cell r="D178" t="str">
            <v>緊張工</v>
          </cell>
          <cell r="E178" t="str">
            <v>縦締め両側</v>
          </cell>
          <cell r="F178" t="str">
            <v>ﾏﾙﾁﾜｲﾔｰ</v>
          </cell>
          <cell r="G178">
            <v>14</v>
          </cell>
          <cell r="H178" t="str">
            <v>本</v>
          </cell>
          <cell r="I178" t="str">
            <v>赤本Ⅳ-7-⑫-6</v>
          </cell>
          <cell r="J178" t="str">
            <v xml:space="preserve"> </v>
          </cell>
        </row>
        <row r="179">
          <cell r="B179" t="str">
            <v>PH2</v>
          </cell>
          <cell r="C179" t="str">
            <v>PC橋架設工</v>
          </cell>
          <cell r="D179" t="str">
            <v>緊張工</v>
          </cell>
          <cell r="E179" t="str">
            <v>縦締め両側</v>
          </cell>
          <cell r="F179" t="str">
            <v>ﾏﾙﾁｽﾄﾗﾝﾄﾞ</v>
          </cell>
          <cell r="G179">
            <v>10</v>
          </cell>
          <cell r="H179" t="str">
            <v>本</v>
          </cell>
          <cell r="I179" t="str">
            <v>赤本Ⅳ-7-⑫-6</v>
          </cell>
          <cell r="J179" t="str">
            <v xml:space="preserve"> </v>
          </cell>
        </row>
        <row r="180">
          <cell r="B180" t="str">
            <v>PH3</v>
          </cell>
          <cell r="C180" t="str">
            <v>PC橋架設工</v>
          </cell>
          <cell r="D180" t="str">
            <v>緊張工</v>
          </cell>
          <cell r="E180" t="str">
            <v>縦締め片側</v>
          </cell>
          <cell r="F180" t="str">
            <v>ﾏﾙﾁﾜｲﾔｰ</v>
          </cell>
          <cell r="G180">
            <v>27</v>
          </cell>
          <cell r="H180" t="str">
            <v>本</v>
          </cell>
          <cell r="I180" t="str">
            <v>赤本Ⅳ-7-⑫-6</v>
          </cell>
          <cell r="J180" t="str">
            <v xml:space="preserve"> </v>
          </cell>
        </row>
        <row r="181">
          <cell r="B181" t="str">
            <v>PH4</v>
          </cell>
          <cell r="C181" t="str">
            <v>PC橋架設工</v>
          </cell>
          <cell r="D181" t="str">
            <v>緊張工</v>
          </cell>
          <cell r="E181" t="str">
            <v>縦締め片側</v>
          </cell>
          <cell r="F181" t="str">
            <v>ﾏﾙﾁｽﾄﾗﾝﾄﾞ</v>
          </cell>
          <cell r="G181">
            <v>19</v>
          </cell>
          <cell r="H181" t="str">
            <v>本</v>
          </cell>
          <cell r="I181" t="str">
            <v>赤本Ⅳ-7-⑫-6</v>
          </cell>
          <cell r="J181" t="str">
            <v xml:space="preserve"> </v>
          </cell>
        </row>
        <row r="182">
          <cell r="B182" t="str">
            <v>PH5</v>
          </cell>
          <cell r="C182" t="str">
            <v>PC橋架設工</v>
          </cell>
          <cell r="D182" t="str">
            <v>緊張工</v>
          </cell>
          <cell r="E182" t="str">
            <v>横締め両側</v>
          </cell>
          <cell r="F182" t="str">
            <v>ﾏﾙﾁﾜｲﾔｰ</v>
          </cell>
          <cell r="G182">
            <v>16</v>
          </cell>
          <cell r="H182" t="str">
            <v>本</v>
          </cell>
          <cell r="I182" t="str">
            <v>赤本Ⅳ-7-⑫-6</v>
          </cell>
          <cell r="J182" t="str">
            <v xml:space="preserve"> </v>
          </cell>
        </row>
        <row r="183">
          <cell r="B183" t="str">
            <v>PH6</v>
          </cell>
          <cell r="C183" t="str">
            <v>PC橋架設工</v>
          </cell>
          <cell r="D183" t="str">
            <v>緊張工</v>
          </cell>
          <cell r="E183" t="str">
            <v>横締め両側</v>
          </cell>
          <cell r="F183" t="str">
            <v>ｼﾝｸﾞﾙｽﾄﾗﾝﾄﾞ</v>
          </cell>
          <cell r="G183">
            <v>20</v>
          </cell>
          <cell r="H183" t="str">
            <v>本</v>
          </cell>
          <cell r="I183" t="str">
            <v>赤本Ⅳ-7-⑫-6</v>
          </cell>
          <cell r="J183" t="str">
            <v xml:space="preserve"> </v>
          </cell>
        </row>
        <row r="184">
          <cell r="B184" t="str">
            <v>PH7</v>
          </cell>
          <cell r="C184" t="str">
            <v>PC橋架設工</v>
          </cell>
          <cell r="D184" t="str">
            <v>緊張工</v>
          </cell>
          <cell r="E184" t="str">
            <v>横締め両側</v>
          </cell>
          <cell r="F184" t="str">
            <v>ﾊﾞｰｼｽﾃﾑ</v>
          </cell>
          <cell r="G184">
            <v>17</v>
          </cell>
          <cell r="H184" t="str">
            <v>本</v>
          </cell>
          <cell r="I184" t="str">
            <v>赤本Ⅳ-7-⑫-6</v>
          </cell>
          <cell r="J184" t="str">
            <v xml:space="preserve"> </v>
          </cell>
        </row>
        <row r="185">
          <cell r="B185" t="str">
            <v>PH8</v>
          </cell>
          <cell r="C185" t="str">
            <v>PC橋架設工</v>
          </cell>
          <cell r="D185" t="str">
            <v>緊張工</v>
          </cell>
          <cell r="E185" t="str">
            <v>横締め片側</v>
          </cell>
          <cell r="F185" t="str">
            <v>ﾏﾙﾁﾜｲﾔｰ</v>
          </cell>
          <cell r="G185">
            <v>33</v>
          </cell>
          <cell r="H185" t="str">
            <v>本</v>
          </cell>
          <cell r="I185" t="str">
            <v>赤本Ⅳ-7-⑫-6</v>
          </cell>
          <cell r="J185" t="str">
            <v xml:space="preserve"> </v>
          </cell>
        </row>
        <row r="186">
          <cell r="B186" t="str">
            <v>PH9</v>
          </cell>
          <cell r="C186" t="str">
            <v>PC橋架設工</v>
          </cell>
          <cell r="D186" t="str">
            <v>緊張工</v>
          </cell>
          <cell r="E186" t="str">
            <v>横締め片側</v>
          </cell>
          <cell r="F186" t="str">
            <v>ｼﾝｸﾞﾙｽﾄﾗﾝﾄﾞ</v>
          </cell>
          <cell r="G186">
            <v>43</v>
          </cell>
          <cell r="H186" t="str">
            <v>本</v>
          </cell>
          <cell r="I186" t="str">
            <v>赤本Ⅳ-7-⑫-6</v>
          </cell>
          <cell r="J186" t="str">
            <v xml:space="preserve"> </v>
          </cell>
        </row>
        <row r="187">
          <cell r="B187" t="str">
            <v>PH10</v>
          </cell>
          <cell r="C187" t="str">
            <v>PC橋架設工</v>
          </cell>
          <cell r="D187" t="str">
            <v>緊張工</v>
          </cell>
          <cell r="E187" t="str">
            <v>横締め片側</v>
          </cell>
          <cell r="F187" t="str">
            <v>ﾊﾞｰｼｽﾃﾑ</v>
          </cell>
          <cell r="G187">
            <v>36</v>
          </cell>
          <cell r="H187" t="str">
            <v>本</v>
          </cell>
          <cell r="I187" t="str">
            <v>赤本Ⅳ-7-⑫-6</v>
          </cell>
          <cell r="J187" t="str">
            <v xml:space="preserve"> </v>
          </cell>
        </row>
        <row r="188">
          <cell r="B188" t="str">
            <v>KSS</v>
          </cell>
          <cell r="C188" t="str">
            <v>鋼橋架設工</v>
          </cell>
          <cell r="D188" t="str">
            <v>沓据付工</v>
          </cell>
          <cell r="E188" t="str">
            <v>金属沓</v>
          </cell>
          <cell r="F188" t="str">
            <v xml:space="preserve"> </v>
          </cell>
          <cell r="G188" t="str">
            <v xml:space="preserve"> </v>
          </cell>
          <cell r="H188" t="str">
            <v>基</v>
          </cell>
          <cell r="I188" t="str">
            <v xml:space="preserve"> </v>
          </cell>
          <cell r="J188" t="str">
            <v xml:space="preserve"> </v>
          </cell>
        </row>
        <row r="189">
          <cell r="B189" t="str">
            <v>KHH</v>
          </cell>
          <cell r="C189" t="str">
            <v>橋梁付属物工</v>
          </cell>
          <cell r="D189" t="str">
            <v>排水工</v>
          </cell>
          <cell r="E189" t="str">
            <v>排水管設置</v>
          </cell>
          <cell r="F189" t="str">
            <v>φ100～200</v>
          </cell>
          <cell r="G189">
            <v>55.6</v>
          </cell>
          <cell r="H189" t="str">
            <v>m</v>
          </cell>
          <cell r="I189" t="str">
            <v>赤本Ⅳ-7-⑰-1</v>
          </cell>
          <cell r="J189" t="str">
            <v xml:space="preserve"> </v>
          </cell>
        </row>
        <row r="190">
          <cell r="B190" t="str">
            <v>KHS</v>
          </cell>
          <cell r="C190" t="str">
            <v xml:space="preserve"> </v>
          </cell>
          <cell r="D190" t="str">
            <v>伸縮装置工</v>
          </cell>
          <cell r="E190" t="str">
            <v>新設</v>
          </cell>
          <cell r="F190" t="str">
            <v>先付・後付</v>
          </cell>
          <cell r="G190">
            <v>7.2</v>
          </cell>
          <cell r="H190" t="str">
            <v>m</v>
          </cell>
          <cell r="I190" t="str">
            <v>赤本Ⅰ-11-⑤-19</v>
          </cell>
          <cell r="J190" t="str">
            <v xml:space="preserve"> 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荷重材料"/>
      <sheetName val="荷重労務"/>
      <sheetName val="遊間材料"/>
      <sheetName val="遊間労務"/>
      <sheetName val="ヘキサ材料"/>
      <sheetName val="ヘキサ労務"/>
      <sheetName val="止水材料"/>
      <sheetName val="止水労務"/>
      <sheetName val="歩掛表"/>
    </sheetNames>
    <sheetDataSet>
      <sheetData sheetId="0" refreshError="1">
        <row r="18">
          <cell r="H18">
            <v>0</v>
          </cell>
        </row>
      </sheetData>
      <sheetData sheetId="1" refreshError="1">
        <row r="18">
          <cell r="H18">
            <v>0</v>
          </cell>
        </row>
      </sheetData>
      <sheetData sheetId="2" refreshError="1">
        <row r="18">
          <cell r="H18">
            <v>0</v>
          </cell>
        </row>
      </sheetData>
      <sheetData sheetId="3" refreshError="1">
        <row r="18">
          <cell r="H18">
            <v>0</v>
          </cell>
        </row>
      </sheetData>
      <sheetData sheetId="4" refreshError="1">
        <row r="18">
          <cell r="H18">
            <v>0</v>
          </cell>
        </row>
      </sheetData>
      <sheetData sheetId="5" refreshError="1">
        <row r="18">
          <cell r="H18">
            <v>0</v>
          </cell>
        </row>
      </sheetData>
      <sheetData sheetId="6" refreshError="1">
        <row r="18">
          <cell r="H18">
            <v>0</v>
          </cell>
        </row>
      </sheetData>
      <sheetData sheetId="7" refreshError="1">
        <row r="18">
          <cell r="H18">
            <v>0</v>
          </cell>
        </row>
      </sheetData>
      <sheetData sheetId="8" refreshError="1">
        <row r="9">
          <cell r="G9">
            <v>378</v>
          </cell>
          <cell r="O9">
            <v>1096</v>
          </cell>
          <cell r="W9">
            <v>355</v>
          </cell>
        </row>
        <row r="17">
          <cell r="O17">
            <v>2930</v>
          </cell>
          <cell r="W17">
            <v>258</v>
          </cell>
        </row>
        <row r="25">
          <cell r="G25">
            <v>177</v>
          </cell>
          <cell r="O25">
            <v>278</v>
          </cell>
          <cell r="W25">
            <v>355</v>
          </cell>
        </row>
        <row r="33">
          <cell r="G33">
            <v>871</v>
          </cell>
          <cell r="W33">
            <v>189</v>
          </cell>
        </row>
        <row r="41">
          <cell r="G41">
            <v>2582</v>
          </cell>
          <cell r="O41">
            <v>3547</v>
          </cell>
          <cell r="W41">
            <v>482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上 A1 車"/>
      <sheetName val="上 A1 歩"/>
      <sheetName val="上 A2 車 "/>
      <sheetName val="上 A2 歩"/>
      <sheetName val="上 集計"/>
      <sheetName val="下 A1 (１期)"/>
      <sheetName val="下 A2 (１期)"/>
      <sheetName val="下 縦目地"/>
      <sheetName val="下 集計 (１期)"/>
      <sheetName val="下 A1 (２期)"/>
      <sheetName val="下 A2 (２期)"/>
      <sheetName val="下 集計 (２期)"/>
      <sheetName val="見積内訳 (上)"/>
      <sheetName val=" 鏡 (上) "/>
      <sheetName val="見積内訳 (下) (１期)"/>
      <sheetName val=" 鏡 (下) (１期)"/>
      <sheetName val="見積内訳 (下) (２期)"/>
      <sheetName val=" 鏡 (下)  (２期)"/>
      <sheetName val="歩掛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１"/>
      <sheetName val="１－１"/>
      <sheetName val="A2土工集計"/>
      <sheetName val="Ａ２土工"/>
    </sheetNames>
    <sheetDataSet>
      <sheetData sheetId="0" refreshError="1"/>
      <sheetData sheetId="1" refreshError="1"/>
      <sheetData sheetId="2"/>
      <sheetData sheetId="3" refreshError="1"/>
      <sheetData sheetId="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続壁"/>
      <sheetName val="処分費比較"/>
      <sheetName val="土工数量"/>
      <sheetName val="断面積表"/>
      <sheetName val="数量表"/>
      <sheetName val="日当施工量"/>
      <sheetName val="施工日数"/>
      <sheetName val="工程表"/>
      <sheetName val="運搬費"/>
      <sheetName val="仮設工賃料"/>
      <sheetName val="矢板日数"/>
      <sheetName val="硬質地盤"/>
      <sheetName val="鋼矢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definedNames>
      <definedName name="粗・講"/>
      <definedName name="題印刷"/>
      <definedName name="表紙・講"/>
    </defined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欄"/>
      <sheetName val="A1"/>
      <sheetName val="定数表Ａ1"/>
      <sheetName val="再表示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5">
          <cell r="I5" t="str">
            <v>橋軸方向変位制限構造（鋼製ブラケット）の検討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ENKEI"/>
      <sheetName val="NINI"/>
      <sheetName val="KIHON"/>
      <sheetName val="PITCH"/>
      <sheetName val="SCALE"/>
      <sheetName val="BLOCK"/>
      <sheetName val="CALC"/>
      <sheetName val="ELEMENT"/>
      <sheetName val="PLOT"/>
      <sheetName val="道路縦断_将来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I3">
            <v>0</v>
          </cell>
        </row>
        <row r="4">
          <cell r="I4">
            <v>0</v>
          </cell>
        </row>
        <row r="7">
          <cell r="I7">
            <v>35</v>
          </cell>
        </row>
        <row r="8">
          <cell r="I8">
            <v>744.431058987695</v>
          </cell>
        </row>
        <row r="11">
          <cell r="I11">
            <v>0</v>
          </cell>
        </row>
        <row r="12">
          <cell r="I12">
            <v>0</v>
          </cell>
        </row>
        <row r="15">
          <cell r="I15">
            <v>35</v>
          </cell>
        </row>
        <row r="16">
          <cell r="I16">
            <v>719.13539266606597</v>
          </cell>
        </row>
      </sheetData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総括表"/>
      <sheetName val="soukatu_data"/>
    </sheetNames>
    <sheetDataSet>
      <sheetData sheetId="0"/>
      <sheetData sheetId="1">
        <row r="4">
          <cell r="B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1</v>
          </cell>
          <cell r="D5" t="str">
            <v>開削工法</v>
          </cell>
        </row>
        <row r="6">
          <cell r="B6">
            <v>2</v>
          </cell>
          <cell r="D6" t="str">
            <v>推進工法</v>
          </cell>
          <cell r="E6">
            <v>0</v>
          </cell>
          <cell r="F6">
            <v>0</v>
          </cell>
          <cell r="G6">
            <v>0</v>
          </cell>
        </row>
        <row r="7">
          <cell r="B7">
            <v>3</v>
          </cell>
        </row>
        <row r="8">
          <cell r="B8">
            <v>4</v>
          </cell>
          <cell r="D8" t="str">
            <v>管布設工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5</v>
          </cell>
          <cell r="D9" t="str">
            <v>汚水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6</v>
          </cell>
          <cell r="D10" t="str">
            <v>　線路延長</v>
          </cell>
          <cell r="E10" t="str">
            <v>塩ビ管φ200</v>
          </cell>
          <cell r="F10" t="str">
            <v>自由基礎</v>
          </cell>
          <cell r="G10" t="str">
            <v>ｍ</v>
          </cell>
        </row>
        <row r="11">
          <cell r="B11">
            <v>7</v>
          </cell>
          <cell r="D11" t="str">
            <v>　線路延長</v>
          </cell>
          <cell r="E11" t="str">
            <v>ＴＰφ200</v>
          </cell>
          <cell r="F11" t="str">
            <v>砂基礎</v>
          </cell>
          <cell r="G11" t="str">
            <v>ｍ</v>
          </cell>
        </row>
        <row r="12">
          <cell r="B12">
            <v>8</v>
          </cell>
          <cell r="D12" t="str">
            <v>　管渠延長</v>
          </cell>
          <cell r="E12" t="str">
            <v>塩ビ管φ200</v>
          </cell>
          <cell r="F12" t="str">
            <v>基礎無し</v>
          </cell>
          <cell r="G12" t="str">
            <v>ｍ</v>
          </cell>
        </row>
        <row r="13">
          <cell r="B13">
            <v>9</v>
          </cell>
          <cell r="D13" t="str">
            <v>　管渠延長</v>
          </cell>
          <cell r="E13" t="str">
            <v>ＴＰφ200</v>
          </cell>
          <cell r="F13" t="str">
            <v>砂基礎</v>
          </cell>
          <cell r="G13" t="str">
            <v>ｍ</v>
          </cell>
        </row>
        <row r="14">
          <cell r="B14">
            <v>10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11</v>
          </cell>
          <cell r="D15" t="str">
            <v>　管本数</v>
          </cell>
          <cell r="E15" t="str">
            <v>ＴＰφ200</v>
          </cell>
          <cell r="F15" t="str">
            <v>L=1.5m 自由基礎</v>
          </cell>
          <cell r="G15" t="str">
            <v>本</v>
          </cell>
        </row>
        <row r="16">
          <cell r="B16">
            <v>12</v>
          </cell>
          <cell r="D16" t="str">
            <v>　管本数</v>
          </cell>
          <cell r="E16" t="str">
            <v>ＴＰφ200</v>
          </cell>
          <cell r="F16" t="str">
            <v>L=1.0m 自由基礎</v>
          </cell>
          <cell r="G16" t="str">
            <v>本</v>
          </cell>
        </row>
        <row r="17">
          <cell r="B17">
            <v>13</v>
          </cell>
          <cell r="D17" t="str">
            <v>　管本数</v>
          </cell>
          <cell r="E17" t="str">
            <v>ＴＰφ200</v>
          </cell>
          <cell r="F17" t="str">
            <v>L=0.5m 自由基礎</v>
          </cell>
          <cell r="G17" t="str">
            <v>本</v>
          </cell>
        </row>
        <row r="18">
          <cell r="B18">
            <v>14</v>
          </cell>
          <cell r="D18" t="str">
            <v>　管本数</v>
          </cell>
          <cell r="E18" t="str">
            <v>ＴＰφ200</v>
          </cell>
          <cell r="F18" t="str">
            <v>L=1.0m 枝付き管</v>
          </cell>
          <cell r="G18" t="str">
            <v>本</v>
          </cell>
        </row>
        <row r="19">
          <cell r="B19">
            <v>15</v>
          </cell>
          <cell r="D19" t="str">
            <v>　管本数</v>
          </cell>
          <cell r="E19" t="str">
            <v>塩ビ管φ200</v>
          </cell>
          <cell r="F19" t="str">
            <v>L=4.0m 自由基礎</v>
          </cell>
          <cell r="G19" t="str">
            <v>本</v>
          </cell>
        </row>
        <row r="20">
          <cell r="B20">
            <v>16</v>
          </cell>
          <cell r="D20" t="str">
            <v>　管本数</v>
          </cell>
          <cell r="E20" t="str">
            <v>ﾏﾝﾎ-ﾙ継手φ200</v>
          </cell>
          <cell r="F20" t="str">
            <v>L=0.5m 基礎なし</v>
          </cell>
          <cell r="G20" t="str">
            <v>本</v>
          </cell>
        </row>
        <row r="21">
          <cell r="B21">
            <v>17</v>
          </cell>
          <cell r="D21" t="str">
            <v>　管布設土工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18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>
            <v>19</v>
          </cell>
          <cell r="D23">
            <v>0</v>
          </cell>
          <cell r="E23" t="str">
            <v>掘　　削</v>
          </cell>
          <cell r="F23" t="str">
            <v>機械</v>
          </cell>
          <cell r="G23" t="str">
            <v>ｍ3</v>
          </cell>
        </row>
        <row r="24">
          <cell r="B24">
            <v>20</v>
          </cell>
          <cell r="D24">
            <v>0</v>
          </cell>
          <cell r="E24" t="str">
            <v>人力転圧</v>
          </cell>
          <cell r="F24" t="str">
            <v>基礎砂</v>
          </cell>
          <cell r="G24" t="str">
            <v>ｍ3</v>
          </cell>
        </row>
        <row r="25">
          <cell r="B25">
            <v>21</v>
          </cell>
          <cell r="D25">
            <v>0</v>
          </cell>
          <cell r="E25" t="str">
            <v>タンパ－転圧</v>
          </cell>
          <cell r="F25" t="str">
            <v>路床　発生土</v>
          </cell>
          <cell r="G25" t="str">
            <v>ｍ3</v>
          </cell>
        </row>
        <row r="26">
          <cell r="B26">
            <v>22</v>
          </cell>
          <cell r="D26">
            <v>0</v>
          </cell>
          <cell r="E26" t="str">
            <v>ロ－ラ－転圧</v>
          </cell>
          <cell r="F26" t="str">
            <v>路床　発生土</v>
          </cell>
          <cell r="G26" t="str">
            <v>ｍ3</v>
          </cell>
        </row>
        <row r="27">
          <cell r="B27">
            <v>23</v>
          </cell>
          <cell r="D27">
            <v>0</v>
          </cell>
          <cell r="E27" t="str">
            <v>ロ－ラ－転圧</v>
          </cell>
          <cell r="F27" t="str">
            <v>路体　発生土</v>
          </cell>
          <cell r="G27" t="str">
            <v>ｍ3</v>
          </cell>
        </row>
        <row r="28">
          <cell r="B28">
            <v>24</v>
          </cell>
          <cell r="D28">
            <v>0</v>
          </cell>
          <cell r="E28" t="str">
            <v>仮　置　土</v>
          </cell>
          <cell r="F28">
            <v>0</v>
          </cell>
          <cell r="G28" t="str">
            <v>ｍ3</v>
          </cell>
        </row>
        <row r="29">
          <cell r="B29">
            <v>25</v>
          </cell>
          <cell r="D29">
            <v>0</v>
          </cell>
          <cell r="E29" t="str">
            <v>残土処理</v>
          </cell>
          <cell r="F29">
            <v>0</v>
          </cell>
          <cell r="G29" t="str">
            <v>ｍ3</v>
          </cell>
        </row>
        <row r="30">
          <cell r="B30">
            <v>26</v>
          </cell>
          <cell r="D30" t="str">
            <v>下水道テ－プ</v>
          </cell>
          <cell r="E30">
            <v>0</v>
          </cell>
          <cell r="F30">
            <v>0</v>
          </cell>
          <cell r="G30" t="str">
            <v>ｍ</v>
          </cell>
        </row>
        <row r="31">
          <cell r="B31">
            <v>27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28</v>
          </cell>
          <cell r="D32" t="str">
            <v>雨水</v>
          </cell>
          <cell r="E32">
            <v>0</v>
          </cell>
          <cell r="F32">
            <v>0</v>
          </cell>
          <cell r="G32">
            <v>0</v>
          </cell>
        </row>
        <row r="33">
          <cell r="B33">
            <v>29</v>
          </cell>
          <cell r="D33" t="str">
            <v>　線路延長</v>
          </cell>
          <cell r="E33" t="str">
            <v>BOX 1300×1300</v>
          </cell>
          <cell r="F33" t="str">
            <v>直接基礎</v>
          </cell>
          <cell r="G33" t="str">
            <v>ｍ</v>
          </cell>
        </row>
        <row r="34">
          <cell r="B34">
            <v>30</v>
          </cell>
          <cell r="D34" t="str">
            <v>　線路延長</v>
          </cell>
          <cell r="E34" t="str">
            <v>BOX 1000×1000</v>
          </cell>
          <cell r="F34" t="str">
            <v>直接基礎</v>
          </cell>
          <cell r="G34" t="str">
            <v>ｍ</v>
          </cell>
        </row>
        <row r="35">
          <cell r="B35">
            <v>31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B36">
            <v>32</v>
          </cell>
          <cell r="D36" t="str">
            <v>　管渠延長</v>
          </cell>
          <cell r="E36" t="str">
            <v>BOX 1300×1300</v>
          </cell>
          <cell r="F36" t="str">
            <v>直接基礎</v>
          </cell>
          <cell r="G36" t="str">
            <v>ｍ</v>
          </cell>
        </row>
        <row r="37">
          <cell r="B37">
            <v>33</v>
          </cell>
          <cell r="D37" t="str">
            <v>　管渠延長</v>
          </cell>
          <cell r="E37" t="str">
            <v>BOX 1000×1000</v>
          </cell>
          <cell r="F37" t="str">
            <v>直接基礎</v>
          </cell>
          <cell r="G37" t="str">
            <v>ｍ</v>
          </cell>
        </row>
        <row r="38">
          <cell r="B38">
            <v>34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>
            <v>35</v>
          </cell>
          <cell r="D39" t="str">
            <v>　管布設土工</v>
          </cell>
          <cell r="E39">
            <v>0</v>
          </cell>
          <cell r="F39">
            <v>0</v>
          </cell>
          <cell r="G39">
            <v>0</v>
          </cell>
        </row>
        <row r="40">
          <cell r="B40">
            <v>36</v>
          </cell>
          <cell r="D40">
            <v>0</v>
          </cell>
          <cell r="E40" t="str">
            <v>掘　　削</v>
          </cell>
          <cell r="F40" t="str">
            <v>機械</v>
          </cell>
          <cell r="G40" t="str">
            <v>ｍ3</v>
          </cell>
        </row>
        <row r="41">
          <cell r="B41">
            <v>37</v>
          </cell>
          <cell r="D41">
            <v>0</v>
          </cell>
          <cell r="E41" t="str">
            <v>人力転圧</v>
          </cell>
          <cell r="F41" t="str">
            <v>発生土</v>
          </cell>
          <cell r="G41" t="str">
            <v>ｍ3</v>
          </cell>
        </row>
        <row r="42">
          <cell r="B42">
            <v>38</v>
          </cell>
          <cell r="D42">
            <v>0</v>
          </cell>
          <cell r="E42" t="str">
            <v>ロ－ラ－転圧</v>
          </cell>
          <cell r="F42" t="str">
            <v>路床　発生土</v>
          </cell>
          <cell r="G42" t="str">
            <v>ｍ3</v>
          </cell>
        </row>
        <row r="43">
          <cell r="B43">
            <v>39</v>
          </cell>
          <cell r="D43">
            <v>0</v>
          </cell>
          <cell r="E43" t="str">
            <v>ロ－ラ－転圧</v>
          </cell>
          <cell r="F43" t="str">
            <v>路体　発生土</v>
          </cell>
          <cell r="G43" t="str">
            <v>ｍ3</v>
          </cell>
        </row>
        <row r="44">
          <cell r="B44">
            <v>40</v>
          </cell>
          <cell r="D44">
            <v>0</v>
          </cell>
          <cell r="E44" t="str">
            <v>仮　置　土</v>
          </cell>
          <cell r="F44">
            <v>0</v>
          </cell>
          <cell r="G44" t="str">
            <v>ｍ3</v>
          </cell>
        </row>
        <row r="45">
          <cell r="B45">
            <v>41</v>
          </cell>
          <cell r="D45">
            <v>0</v>
          </cell>
          <cell r="E45" t="str">
            <v>残土処理</v>
          </cell>
          <cell r="F45">
            <v>0</v>
          </cell>
          <cell r="G45" t="str">
            <v>ｍ3</v>
          </cell>
        </row>
        <row r="46">
          <cell r="B46">
            <v>42</v>
          </cell>
        </row>
        <row r="47">
          <cell r="B47">
            <v>43</v>
          </cell>
        </row>
        <row r="48">
          <cell r="B48">
            <v>44</v>
          </cell>
        </row>
        <row r="49">
          <cell r="B49">
            <v>45</v>
          </cell>
          <cell r="D49" t="str">
            <v>下水道テ－プ</v>
          </cell>
          <cell r="E49">
            <v>0</v>
          </cell>
          <cell r="F49">
            <v>0</v>
          </cell>
          <cell r="G49" t="str">
            <v>ｍ</v>
          </cell>
        </row>
        <row r="50">
          <cell r="B50">
            <v>46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>
            <v>47</v>
          </cell>
          <cell r="D51" t="str">
            <v>マンホ－ル設置工</v>
          </cell>
          <cell r="E51">
            <v>0</v>
          </cell>
          <cell r="F51">
            <v>0</v>
          </cell>
          <cell r="G51">
            <v>0</v>
          </cell>
        </row>
        <row r="52">
          <cell r="B52">
            <v>48</v>
          </cell>
          <cell r="D52" t="str">
            <v>汚水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49</v>
          </cell>
          <cell r="D53" t="str">
            <v xml:space="preserve">  マンホ－ル設置箇所</v>
          </cell>
          <cell r="E53" t="str">
            <v>組立マンホ－ル</v>
          </cell>
          <cell r="F53" t="str">
            <v>　第　0　号</v>
          </cell>
          <cell r="G53" t="str">
            <v>箇所</v>
          </cell>
        </row>
        <row r="54">
          <cell r="B54">
            <v>50</v>
          </cell>
          <cell r="D54" t="str">
            <v xml:space="preserve">  マンホ－ル設置箇所</v>
          </cell>
          <cell r="E54" t="str">
            <v>組立マンホ－ル</v>
          </cell>
          <cell r="F54" t="str">
            <v>　第　1　号</v>
          </cell>
          <cell r="G54" t="str">
            <v>箇所</v>
          </cell>
        </row>
        <row r="55">
          <cell r="B55">
            <v>51</v>
          </cell>
          <cell r="D55" t="str">
            <v xml:space="preserve">  マンホ－ル設置工</v>
          </cell>
          <cell r="E55" t="str">
            <v>マンホ－ル蓋</v>
          </cell>
          <cell r="F55" t="str">
            <v>大分市型　車道部</v>
          </cell>
          <cell r="G55" t="str">
            <v>組</v>
          </cell>
        </row>
        <row r="56">
          <cell r="B56">
            <v>52</v>
          </cell>
          <cell r="D56" t="str">
            <v xml:space="preserve">  マンホ－ル設置工</v>
          </cell>
          <cell r="E56" t="str">
            <v>レンガ積</v>
          </cell>
          <cell r="F56" t="str">
            <v>t=70</v>
          </cell>
          <cell r="G56" t="str">
            <v>組</v>
          </cell>
        </row>
        <row r="57">
          <cell r="B57">
            <v>53</v>
          </cell>
          <cell r="D57" t="str">
            <v>　組立マンホ－ル設置工</v>
          </cell>
          <cell r="E57" t="str">
            <v>第0号　片斜壁</v>
          </cell>
          <cell r="F57" t="str">
            <v>600c</v>
          </cell>
          <cell r="G57" t="str">
            <v>個</v>
          </cell>
        </row>
        <row r="58">
          <cell r="B58">
            <v>54</v>
          </cell>
          <cell r="D58" t="str">
            <v>　組立マンホ－ル設置工</v>
          </cell>
          <cell r="E58" t="str">
            <v>第1号　片斜壁</v>
          </cell>
          <cell r="F58" t="str">
            <v>600c</v>
          </cell>
          <cell r="G58" t="str">
            <v>個</v>
          </cell>
        </row>
        <row r="59">
          <cell r="B59">
            <v>55</v>
          </cell>
          <cell r="D59" t="str">
            <v>　組立マンホ－ル設置工</v>
          </cell>
          <cell r="E59" t="str">
            <v xml:space="preserve">第0号　管取付壁 </v>
          </cell>
          <cell r="F59" t="str">
            <v>　H = 0.60 m</v>
          </cell>
          <cell r="G59" t="str">
            <v>個</v>
          </cell>
        </row>
        <row r="60">
          <cell r="B60">
            <v>56</v>
          </cell>
          <cell r="D60" t="str">
            <v>　組立マンホ－ル設置工</v>
          </cell>
          <cell r="E60" t="str">
            <v>第0号　底　版</v>
          </cell>
          <cell r="F60">
            <v>0</v>
          </cell>
          <cell r="G60" t="str">
            <v>個</v>
          </cell>
        </row>
        <row r="61">
          <cell r="B61">
            <v>57</v>
          </cell>
          <cell r="D61" t="str">
            <v>　組立マンホ－ル設置工</v>
          </cell>
          <cell r="E61" t="str">
            <v xml:space="preserve">第1号　管取付壁 </v>
          </cell>
          <cell r="F61" t="str">
            <v>　H = 0.90 m</v>
          </cell>
          <cell r="G61" t="str">
            <v>個</v>
          </cell>
        </row>
        <row r="62">
          <cell r="B62">
            <v>58</v>
          </cell>
          <cell r="D62" t="str">
            <v>　組立マンホ－ル設置工</v>
          </cell>
          <cell r="E62" t="str">
            <v xml:space="preserve">第1号　管取付壁 </v>
          </cell>
          <cell r="F62" t="str">
            <v xml:space="preserve">  H = 1.20 m</v>
          </cell>
          <cell r="G62" t="str">
            <v>個</v>
          </cell>
        </row>
        <row r="63">
          <cell r="B63">
            <v>59</v>
          </cell>
          <cell r="D63" t="str">
            <v>　組立マンホ－ル設置工</v>
          </cell>
          <cell r="E63" t="str">
            <v xml:space="preserve">第1号　管取付壁 </v>
          </cell>
          <cell r="F63" t="str">
            <v>　H = 1.50 m</v>
          </cell>
          <cell r="G63" t="str">
            <v>個</v>
          </cell>
        </row>
        <row r="64">
          <cell r="B64">
            <v>60</v>
          </cell>
          <cell r="D64" t="str">
            <v>　組立マンホ－ル設置工</v>
          </cell>
          <cell r="E64" t="str">
            <v xml:space="preserve">第1号　管取付壁 </v>
          </cell>
          <cell r="F64" t="str">
            <v>　H = 1.80 m</v>
          </cell>
          <cell r="G64" t="str">
            <v>個</v>
          </cell>
        </row>
        <row r="65">
          <cell r="B65">
            <v>61</v>
          </cell>
          <cell r="D65" t="str">
            <v>　組立マンホ－ル設置工</v>
          </cell>
          <cell r="E65" t="str">
            <v>第1号　直壁</v>
          </cell>
          <cell r="F65" t="str">
            <v>　H = 0.90 m</v>
          </cell>
          <cell r="G65" t="str">
            <v>個</v>
          </cell>
        </row>
        <row r="66">
          <cell r="B66">
            <v>62</v>
          </cell>
          <cell r="D66" t="str">
            <v>　組立マンホ－ル設置工</v>
          </cell>
          <cell r="E66" t="str">
            <v>第1号　直壁</v>
          </cell>
          <cell r="F66" t="str">
            <v>　H = 1.20 m</v>
          </cell>
          <cell r="G66" t="str">
            <v>個</v>
          </cell>
        </row>
        <row r="67">
          <cell r="B67">
            <v>63</v>
          </cell>
          <cell r="D67" t="str">
            <v>　組立マンホ－ル設置工</v>
          </cell>
          <cell r="E67" t="str">
            <v>第1号　底　版</v>
          </cell>
          <cell r="F67">
            <v>0</v>
          </cell>
          <cell r="G67" t="str">
            <v>個</v>
          </cell>
        </row>
        <row r="68">
          <cell r="B68">
            <v>64</v>
          </cell>
          <cell r="D68" t="str">
            <v xml:space="preserve">  マンホ－ル副管設置工</v>
          </cell>
          <cell r="E68" t="str">
            <v>副管設置箇所数</v>
          </cell>
          <cell r="F68" t="str">
            <v>φ150</v>
          </cell>
          <cell r="G68" t="str">
            <v>箇所</v>
          </cell>
        </row>
        <row r="69">
          <cell r="B69">
            <v>65</v>
          </cell>
          <cell r="D69" t="str">
            <v xml:space="preserve">  マンホ－ル副管設置工</v>
          </cell>
          <cell r="E69" t="str">
            <v>副管平均高</v>
          </cell>
          <cell r="F69" t="str">
            <v>φ150</v>
          </cell>
          <cell r="G69" t="str">
            <v>ｍ</v>
          </cell>
        </row>
        <row r="70">
          <cell r="B70">
            <v>66</v>
          </cell>
          <cell r="D70" t="str">
            <v xml:space="preserve">  マンホ－ル副管設置工</v>
          </cell>
          <cell r="E70" t="str">
            <v>既設副管接続箇所数</v>
          </cell>
          <cell r="F70">
            <v>0</v>
          </cell>
          <cell r="G70">
            <v>0</v>
          </cell>
        </row>
        <row r="71">
          <cell r="B71">
            <v>67</v>
          </cell>
          <cell r="D71">
            <v>0</v>
          </cell>
          <cell r="E71" t="str">
            <v>副管用90°支管</v>
          </cell>
          <cell r="F71" t="str">
            <v>φ200-φ150</v>
          </cell>
          <cell r="G71" t="str">
            <v>本</v>
          </cell>
        </row>
        <row r="72">
          <cell r="B72">
            <v>68</v>
          </cell>
          <cell r="D72">
            <v>0</v>
          </cell>
          <cell r="E72" t="str">
            <v>カラ－継ぎ手</v>
          </cell>
          <cell r="F72" t="str">
            <v>φ150</v>
          </cell>
          <cell r="G72" t="str">
            <v>本</v>
          </cell>
        </row>
        <row r="73">
          <cell r="B73">
            <v>69</v>
          </cell>
          <cell r="D73">
            <v>0</v>
          </cell>
          <cell r="E73" t="str">
            <v>防護ｺﾝｸﾘ-ﾄ</v>
          </cell>
          <cell r="F73" t="str">
            <v>コンクリ－ト</v>
          </cell>
          <cell r="G73" t="str">
            <v>ｍ3</v>
          </cell>
        </row>
        <row r="74">
          <cell r="B74">
            <v>70</v>
          </cell>
          <cell r="D74">
            <v>0</v>
          </cell>
          <cell r="E74" t="str">
            <v>　　　〃</v>
          </cell>
          <cell r="F74" t="str">
            <v>型　　枠</v>
          </cell>
          <cell r="G74" t="str">
            <v>ｍ2</v>
          </cell>
        </row>
        <row r="75">
          <cell r="B75">
            <v>71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72</v>
          </cell>
          <cell r="D76" t="str">
            <v>雨水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73</v>
          </cell>
          <cell r="D77" t="str">
            <v xml:space="preserve">  マンホ－ル設置箇所</v>
          </cell>
          <cell r="E77" t="str">
            <v>現場打ち特殊ﾏﾝﾎ-ﾙ</v>
          </cell>
          <cell r="F77">
            <v>0</v>
          </cell>
          <cell r="G77" t="str">
            <v>箇所</v>
          </cell>
        </row>
        <row r="78">
          <cell r="B78">
            <v>74</v>
          </cell>
          <cell r="D78" t="str">
            <v xml:space="preserve">  マンホ－ル設置箇所</v>
          </cell>
          <cell r="E78" t="str">
            <v>組立マンホ－ル</v>
          </cell>
          <cell r="F78" t="str">
            <v>　楕円</v>
          </cell>
          <cell r="G78" t="str">
            <v>箇所</v>
          </cell>
        </row>
        <row r="79">
          <cell r="B79">
            <v>75</v>
          </cell>
          <cell r="D79" t="str">
            <v xml:space="preserve">  マンホ－ル設置工</v>
          </cell>
          <cell r="E79" t="str">
            <v>マンホ－ル蓋</v>
          </cell>
          <cell r="F79" t="str">
            <v>大分市型　車道部</v>
          </cell>
          <cell r="G79" t="str">
            <v>組</v>
          </cell>
        </row>
        <row r="80">
          <cell r="B80">
            <v>76</v>
          </cell>
          <cell r="D80" t="str">
            <v xml:space="preserve">  マンホ－ル設置工</v>
          </cell>
          <cell r="E80" t="str">
            <v>レンガ積</v>
          </cell>
          <cell r="F80" t="str">
            <v>t=70</v>
          </cell>
          <cell r="G80" t="str">
            <v>組</v>
          </cell>
        </row>
        <row r="81">
          <cell r="B81">
            <v>77</v>
          </cell>
          <cell r="D81" t="str">
            <v xml:space="preserve">  マンホ－ル設置工</v>
          </cell>
          <cell r="E81" t="str">
            <v>片　斜　壁</v>
          </cell>
          <cell r="F81" t="str">
            <v>600Ｃ h=600</v>
          </cell>
          <cell r="G81" t="str">
            <v>個</v>
          </cell>
        </row>
        <row r="82">
          <cell r="B82">
            <v>78</v>
          </cell>
          <cell r="D82" t="str">
            <v xml:space="preserve">  マンホ－ル設置工</v>
          </cell>
          <cell r="E82" t="str">
            <v>特殊ﾏﾝﾎ-ﾙｽﾗﾌﾞ</v>
          </cell>
          <cell r="F82" t="str">
            <v>300*2500*2300</v>
          </cell>
          <cell r="G82" t="str">
            <v>枚</v>
          </cell>
        </row>
        <row r="83">
          <cell r="B83">
            <v>79</v>
          </cell>
          <cell r="D83" t="str">
            <v xml:space="preserve">  マンホ－ル設置工</v>
          </cell>
          <cell r="E83" t="str">
            <v>特殊ﾏﾝﾎ-ﾙｽﾗﾌﾞ</v>
          </cell>
          <cell r="F83" t="str">
            <v>250*2300*2000</v>
          </cell>
          <cell r="G83" t="str">
            <v>枚</v>
          </cell>
        </row>
        <row r="84">
          <cell r="B84">
            <v>80</v>
          </cell>
          <cell r="D84" t="str">
            <v xml:space="preserve">  マンホ－ル設置工</v>
          </cell>
          <cell r="E84" t="str">
            <v>特殊ﾏﾝﾎ-ﾙｽﾗﾌﾞ</v>
          </cell>
          <cell r="F84" t="str">
            <v>250*2000*1700</v>
          </cell>
          <cell r="G84" t="str">
            <v>枚</v>
          </cell>
        </row>
        <row r="85">
          <cell r="B85">
            <v>81</v>
          </cell>
          <cell r="D85" t="str">
            <v xml:space="preserve">  マンホ－ル設置工</v>
          </cell>
          <cell r="E85" t="str">
            <v>壁 立 上 工</v>
          </cell>
          <cell r="F85" t="str">
            <v>コンクリ－ト</v>
          </cell>
          <cell r="G85" t="str">
            <v>ｍ3</v>
          </cell>
        </row>
        <row r="86">
          <cell r="B86">
            <v>82</v>
          </cell>
          <cell r="D86" t="str">
            <v xml:space="preserve">  マンホ－ル設置工</v>
          </cell>
          <cell r="E86" t="str">
            <v>　　　〃</v>
          </cell>
          <cell r="F86" t="str">
            <v>　型　　枠</v>
          </cell>
          <cell r="G86" t="str">
            <v>ｍ2</v>
          </cell>
        </row>
        <row r="87">
          <cell r="B87">
            <v>83</v>
          </cell>
          <cell r="D87" t="str">
            <v>　鉄　　　　筋</v>
          </cell>
          <cell r="E87" t="str">
            <v>Ｄ13</v>
          </cell>
          <cell r="F87">
            <v>0</v>
          </cell>
          <cell r="G87" t="str">
            <v>Ｋｇ</v>
          </cell>
        </row>
        <row r="88">
          <cell r="B88">
            <v>84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85</v>
          </cell>
        </row>
        <row r="90">
          <cell r="B90">
            <v>86</v>
          </cell>
        </row>
        <row r="91">
          <cell r="B91">
            <v>87</v>
          </cell>
        </row>
        <row r="92">
          <cell r="B92">
            <v>88</v>
          </cell>
          <cell r="D92" t="str">
            <v xml:space="preserve">  マンホ－ル設置工</v>
          </cell>
          <cell r="E92" t="str">
            <v>　　　〃</v>
          </cell>
          <cell r="F92" t="str">
            <v>基礎砕石(RC-40)</v>
          </cell>
          <cell r="G92" t="str">
            <v>ｍ3</v>
          </cell>
        </row>
        <row r="93">
          <cell r="B93">
            <v>89</v>
          </cell>
          <cell r="D93" t="str">
            <v xml:space="preserve">  マンホ－ル設置工</v>
          </cell>
          <cell r="E93" t="str">
            <v>　　　〃</v>
          </cell>
          <cell r="F93" t="str">
            <v>ｲﾝﾊﾞ-ﾄｺﾝｸﾘ-ﾄ</v>
          </cell>
          <cell r="G93" t="str">
            <v>ｍ3</v>
          </cell>
        </row>
        <row r="94">
          <cell r="B94">
            <v>90</v>
          </cell>
          <cell r="D94" t="str">
            <v xml:space="preserve">  マンホ－ル設置工</v>
          </cell>
          <cell r="E94" t="str">
            <v>　　　〃</v>
          </cell>
          <cell r="F94" t="str">
            <v>ｲﾝﾊﾞ-ﾄ型枠</v>
          </cell>
          <cell r="G94" t="str">
            <v>ｍ2</v>
          </cell>
        </row>
        <row r="95">
          <cell r="B95">
            <v>91</v>
          </cell>
          <cell r="D95" t="str">
            <v xml:space="preserve">  マンホ－ル設置工</v>
          </cell>
          <cell r="E95" t="str">
            <v>　　　〃</v>
          </cell>
          <cell r="F95" t="str">
            <v>ﾓﾙﾀﾙ上塗工</v>
          </cell>
          <cell r="G95" t="str">
            <v>ｍ2</v>
          </cell>
        </row>
        <row r="96">
          <cell r="B96">
            <v>92</v>
          </cell>
          <cell r="D96" t="str">
            <v xml:space="preserve">  マンホ－ル設置工</v>
          </cell>
          <cell r="E96" t="str">
            <v>足掛金物</v>
          </cell>
          <cell r="F96" t="str">
            <v>CTC300</v>
          </cell>
          <cell r="G96" t="str">
            <v>本</v>
          </cell>
        </row>
        <row r="97">
          <cell r="B97">
            <v>93</v>
          </cell>
          <cell r="D97" t="str">
            <v>　楕円組立ﾏﾝﾎ-ﾙ設置工</v>
          </cell>
          <cell r="E97" t="str">
            <v>頂　版</v>
          </cell>
          <cell r="F97" t="str">
            <v>　ｔ=150</v>
          </cell>
          <cell r="G97" t="str">
            <v>個</v>
          </cell>
        </row>
        <row r="98">
          <cell r="B98">
            <v>94</v>
          </cell>
          <cell r="D98" t="str">
            <v>　楕円組立ﾏﾝﾎ-ﾙ設置工</v>
          </cell>
          <cell r="E98" t="str">
            <v>直　　壁</v>
          </cell>
          <cell r="F98" t="str">
            <v>　H = 0.60 m</v>
          </cell>
          <cell r="G98" t="str">
            <v>個</v>
          </cell>
        </row>
        <row r="99">
          <cell r="B99">
            <v>95</v>
          </cell>
          <cell r="D99" t="str">
            <v>　楕円組立ﾏﾝﾎ-ﾙ設置工</v>
          </cell>
          <cell r="E99" t="str">
            <v>補強ｺﾝｸﾘ-ﾄ</v>
          </cell>
          <cell r="F99" t="str">
            <v>コンクリ－ト</v>
          </cell>
          <cell r="G99" t="str">
            <v>ｍ3</v>
          </cell>
        </row>
        <row r="100">
          <cell r="B100">
            <v>96</v>
          </cell>
          <cell r="D100" t="str">
            <v>　楕円組立ﾏﾝﾎ-ﾙ設置工</v>
          </cell>
          <cell r="E100" t="str">
            <v>補強ｺﾝｸﾘ-ﾄ</v>
          </cell>
          <cell r="F100" t="str">
            <v>　型　　枠</v>
          </cell>
          <cell r="G100" t="str">
            <v>ｍ2</v>
          </cell>
        </row>
        <row r="101">
          <cell r="B101">
            <v>97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98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99</v>
          </cell>
          <cell r="D103" t="str">
            <v>汚水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100</v>
          </cell>
          <cell r="D104" t="str">
            <v>桝設置工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101</v>
          </cell>
          <cell r="D105" t="str">
            <v>汚水桝設置工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102</v>
          </cell>
          <cell r="D106" t="str">
            <v xml:space="preserve">   汚水桝設置工</v>
          </cell>
          <cell r="E106" t="str">
            <v>φ330</v>
          </cell>
          <cell r="F106">
            <v>0</v>
          </cell>
          <cell r="G106" t="str">
            <v>組</v>
          </cell>
        </row>
        <row r="107">
          <cell r="B107">
            <v>103</v>
          </cell>
          <cell r="D107" t="str">
            <v xml:space="preserve">   汚水桝設置工</v>
          </cell>
          <cell r="E107" t="str">
            <v>φ500</v>
          </cell>
          <cell r="F107">
            <v>0</v>
          </cell>
          <cell r="G107" t="str">
            <v>組</v>
          </cell>
        </row>
        <row r="108">
          <cell r="B108">
            <v>104</v>
          </cell>
          <cell r="D108" t="str">
            <v xml:space="preserve">   汚水塩ビ桝設置工</v>
          </cell>
          <cell r="E108" t="str">
            <v>φ200</v>
          </cell>
          <cell r="F108">
            <v>0</v>
          </cell>
          <cell r="G108" t="str">
            <v>組</v>
          </cell>
        </row>
        <row r="109">
          <cell r="B109">
            <v>105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106</v>
          </cell>
          <cell r="D110" t="str">
            <v>取付管材料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107</v>
          </cell>
          <cell r="D111">
            <v>0</v>
          </cell>
          <cell r="E111" t="str">
            <v>布設延長</v>
          </cell>
          <cell r="F111" t="str">
            <v>塩ビ管φ150</v>
          </cell>
          <cell r="G111" t="str">
            <v>ｍ</v>
          </cell>
        </row>
        <row r="112">
          <cell r="B112">
            <v>108</v>
          </cell>
          <cell r="D112">
            <v>0</v>
          </cell>
          <cell r="E112" t="str">
            <v>ｺﾞﾑ輪受口片受直管</v>
          </cell>
          <cell r="F112" t="str">
            <v>φ150</v>
          </cell>
          <cell r="G112" t="str">
            <v>本</v>
          </cell>
        </row>
        <row r="113">
          <cell r="B113">
            <v>109</v>
          </cell>
          <cell r="D113">
            <v>0</v>
          </cell>
          <cell r="E113" t="str">
            <v>砂付短管</v>
          </cell>
          <cell r="F113" t="str">
            <v>φ150</v>
          </cell>
          <cell r="G113" t="str">
            <v>本</v>
          </cell>
        </row>
        <row r="114">
          <cell r="B114">
            <v>110</v>
          </cell>
          <cell r="D114">
            <v>0</v>
          </cell>
          <cell r="E114" t="str">
            <v>塩ビ管用90゜支管</v>
          </cell>
          <cell r="F114" t="str">
            <v>φ150</v>
          </cell>
          <cell r="G114" t="str">
            <v>本</v>
          </cell>
        </row>
        <row r="115">
          <cell r="B115">
            <v>111</v>
          </cell>
          <cell r="D115">
            <v>0</v>
          </cell>
          <cell r="E115" t="str">
            <v>Ｐ型パッキン</v>
          </cell>
          <cell r="F115" t="str">
            <v>φ150</v>
          </cell>
          <cell r="G115" t="str">
            <v>本</v>
          </cell>
        </row>
        <row r="116">
          <cell r="B116">
            <v>112</v>
          </cell>
          <cell r="D116">
            <v>0</v>
          </cell>
          <cell r="E116" t="str">
            <v>カラ－継ぎ手(ｺﾞﾑ輪)</v>
          </cell>
          <cell r="F116" t="str">
            <v>φ150</v>
          </cell>
          <cell r="G116" t="str">
            <v>本</v>
          </cell>
        </row>
        <row r="117">
          <cell r="B117">
            <v>113</v>
          </cell>
          <cell r="D117">
            <v>0</v>
          </cell>
          <cell r="E117" t="str">
            <v>自 在 曲 管</v>
          </cell>
          <cell r="F117" t="str">
            <v>0度,φ150</v>
          </cell>
          <cell r="G117" t="str">
            <v>本</v>
          </cell>
        </row>
        <row r="118">
          <cell r="B118">
            <v>114</v>
          </cell>
          <cell r="D118">
            <v>0</v>
          </cell>
          <cell r="E118" t="str">
            <v>曲　　管</v>
          </cell>
          <cell r="F118" t="str">
            <v>60度,φ200</v>
          </cell>
          <cell r="G118" t="str">
            <v>本</v>
          </cell>
        </row>
        <row r="119">
          <cell r="B119">
            <v>115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116</v>
          </cell>
          <cell r="D120" t="str">
            <v>取付管土工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117</v>
          </cell>
          <cell r="D121">
            <v>0</v>
          </cell>
          <cell r="E121" t="str">
            <v>掘　　削</v>
          </cell>
          <cell r="F121">
            <v>0</v>
          </cell>
          <cell r="G121" t="str">
            <v>ｍ3</v>
          </cell>
        </row>
        <row r="122">
          <cell r="B122">
            <v>118</v>
          </cell>
          <cell r="D122">
            <v>0</v>
          </cell>
          <cell r="E122" t="str">
            <v>人力埋戻</v>
          </cell>
          <cell r="F122" t="str">
            <v xml:space="preserve">  砂</v>
          </cell>
          <cell r="G122" t="str">
            <v>ｍ3</v>
          </cell>
        </row>
        <row r="123">
          <cell r="B123">
            <v>119</v>
          </cell>
          <cell r="D123">
            <v>0</v>
          </cell>
          <cell r="E123" t="str">
            <v>機械埋戻</v>
          </cell>
          <cell r="F123">
            <v>0</v>
          </cell>
          <cell r="G123" t="str">
            <v>ｍ3</v>
          </cell>
        </row>
        <row r="124">
          <cell r="B124">
            <v>120</v>
          </cell>
          <cell r="D124">
            <v>0</v>
          </cell>
          <cell r="E124" t="str">
            <v>基面整正</v>
          </cell>
          <cell r="F124">
            <v>0</v>
          </cell>
          <cell r="G124" t="str">
            <v>ｍ2</v>
          </cell>
        </row>
        <row r="125">
          <cell r="B125">
            <v>121</v>
          </cell>
          <cell r="D125">
            <v>0</v>
          </cell>
          <cell r="E125" t="str">
            <v>残土処理</v>
          </cell>
          <cell r="F125">
            <v>0</v>
          </cell>
          <cell r="G125" t="str">
            <v>ｍ3</v>
          </cell>
        </row>
        <row r="126">
          <cell r="B126">
            <v>122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123</v>
          </cell>
          <cell r="D127" t="str">
            <v>雨水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124</v>
          </cell>
          <cell r="D128" t="str">
            <v>雨水桝設置工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125</v>
          </cell>
          <cell r="D129" t="str">
            <v xml:space="preserve"> Ｌ型集水桝設置工</v>
          </cell>
          <cell r="E129">
            <v>0</v>
          </cell>
          <cell r="F129">
            <v>0</v>
          </cell>
          <cell r="G129" t="str">
            <v>箇所</v>
          </cell>
        </row>
        <row r="130">
          <cell r="B130">
            <v>126</v>
          </cell>
          <cell r="D130" t="str">
            <v xml:space="preserve">  Ｕ型集水桝設置工</v>
          </cell>
          <cell r="E130">
            <v>0</v>
          </cell>
          <cell r="F130">
            <v>0</v>
          </cell>
          <cell r="G130" t="str">
            <v>箇所</v>
          </cell>
        </row>
        <row r="131">
          <cell r="B131">
            <v>127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B132">
            <v>128</v>
          </cell>
        </row>
        <row r="133">
          <cell r="B133">
            <v>129</v>
          </cell>
        </row>
        <row r="134">
          <cell r="B134">
            <v>130</v>
          </cell>
        </row>
        <row r="135">
          <cell r="B135">
            <v>131</v>
          </cell>
          <cell r="D135" t="str">
            <v xml:space="preserve"> 既設集水桝接続工</v>
          </cell>
          <cell r="E135">
            <v>0</v>
          </cell>
          <cell r="F135">
            <v>0</v>
          </cell>
          <cell r="G135" t="str">
            <v>箇所</v>
          </cell>
        </row>
        <row r="136">
          <cell r="B136">
            <v>132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B137">
            <v>133</v>
          </cell>
          <cell r="D137" t="str">
            <v>取付管材料</v>
          </cell>
          <cell r="E137">
            <v>0</v>
          </cell>
          <cell r="F137">
            <v>0</v>
          </cell>
          <cell r="G137">
            <v>0</v>
          </cell>
        </row>
        <row r="138">
          <cell r="B138">
            <v>134</v>
          </cell>
          <cell r="D138">
            <v>0</v>
          </cell>
          <cell r="E138" t="str">
            <v>布設延長</v>
          </cell>
          <cell r="F138" t="str">
            <v>塩ビ管φ150</v>
          </cell>
          <cell r="G138" t="str">
            <v>ｍ</v>
          </cell>
        </row>
        <row r="139">
          <cell r="B139">
            <v>135</v>
          </cell>
          <cell r="D139">
            <v>0</v>
          </cell>
          <cell r="E139" t="str">
            <v>ｺﾞﾑ輪受口片受直管</v>
          </cell>
          <cell r="F139" t="str">
            <v>φ150</v>
          </cell>
          <cell r="G139" t="str">
            <v>本</v>
          </cell>
        </row>
        <row r="140">
          <cell r="B140">
            <v>136</v>
          </cell>
          <cell r="D140">
            <v>0</v>
          </cell>
          <cell r="E140" t="str">
            <v>砂付短管</v>
          </cell>
          <cell r="F140" t="str">
            <v>φ150</v>
          </cell>
          <cell r="G140" t="str">
            <v>本</v>
          </cell>
        </row>
        <row r="141">
          <cell r="B141">
            <v>137</v>
          </cell>
          <cell r="D141">
            <v>0</v>
          </cell>
          <cell r="E141" t="str">
            <v>ｺﾞﾑ輪受口砂付短管</v>
          </cell>
          <cell r="F141" t="str">
            <v>φ150</v>
          </cell>
          <cell r="G141" t="str">
            <v>本</v>
          </cell>
        </row>
        <row r="142">
          <cell r="B142">
            <v>138</v>
          </cell>
          <cell r="D142">
            <v>0</v>
          </cell>
          <cell r="E142" t="str">
            <v>カラ－継ぎ手(ｺﾞﾑ輪)</v>
          </cell>
          <cell r="F142" t="str">
            <v>φ150</v>
          </cell>
          <cell r="G142" t="str">
            <v>本</v>
          </cell>
        </row>
        <row r="143">
          <cell r="B143">
            <v>139</v>
          </cell>
          <cell r="D143">
            <v>0</v>
          </cell>
          <cell r="E143" t="str">
            <v>曲　　管</v>
          </cell>
          <cell r="F143" t="str">
            <v>30度,φ150</v>
          </cell>
          <cell r="G143" t="str">
            <v>本</v>
          </cell>
        </row>
        <row r="144">
          <cell r="B144">
            <v>140</v>
          </cell>
          <cell r="D144">
            <v>0</v>
          </cell>
          <cell r="E144" t="str">
            <v>曲　　管</v>
          </cell>
          <cell r="F144" t="str">
            <v>45度,φ150</v>
          </cell>
          <cell r="G144" t="str">
            <v>本</v>
          </cell>
        </row>
        <row r="145">
          <cell r="B145">
            <v>141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B146">
            <v>142</v>
          </cell>
          <cell r="D146" t="str">
            <v>取付管土工</v>
          </cell>
          <cell r="E146">
            <v>0</v>
          </cell>
          <cell r="F146">
            <v>0</v>
          </cell>
          <cell r="G146">
            <v>0</v>
          </cell>
        </row>
        <row r="147">
          <cell r="B147">
            <v>143</v>
          </cell>
          <cell r="D147">
            <v>0</v>
          </cell>
          <cell r="E147" t="str">
            <v>掘　　削</v>
          </cell>
          <cell r="F147">
            <v>0</v>
          </cell>
          <cell r="G147" t="str">
            <v>ｍ3</v>
          </cell>
        </row>
        <row r="148">
          <cell r="B148">
            <v>144</v>
          </cell>
          <cell r="D148">
            <v>0</v>
          </cell>
          <cell r="E148" t="str">
            <v>人力埋戻</v>
          </cell>
          <cell r="F148" t="str">
            <v xml:space="preserve">  砂</v>
          </cell>
          <cell r="G148" t="str">
            <v>ｍ3</v>
          </cell>
        </row>
        <row r="149">
          <cell r="B149">
            <v>145</v>
          </cell>
          <cell r="D149">
            <v>0</v>
          </cell>
          <cell r="E149" t="str">
            <v>機械埋戻</v>
          </cell>
          <cell r="F149">
            <v>0</v>
          </cell>
          <cell r="G149" t="str">
            <v>ｍ3</v>
          </cell>
        </row>
        <row r="150">
          <cell r="B150">
            <v>146</v>
          </cell>
          <cell r="D150">
            <v>0</v>
          </cell>
          <cell r="E150" t="str">
            <v>基面整正</v>
          </cell>
          <cell r="F150">
            <v>0</v>
          </cell>
          <cell r="G150" t="str">
            <v>ｍ2</v>
          </cell>
        </row>
        <row r="151">
          <cell r="B151">
            <v>147</v>
          </cell>
          <cell r="D151">
            <v>0</v>
          </cell>
          <cell r="E151" t="str">
            <v>残土処理</v>
          </cell>
          <cell r="F151">
            <v>0</v>
          </cell>
          <cell r="G151" t="str">
            <v>ｍ3</v>
          </cell>
        </row>
        <row r="152">
          <cell r="B152">
            <v>148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>
            <v>149</v>
          </cell>
          <cell r="D153" t="str">
            <v>土 留 め 工</v>
          </cell>
          <cell r="E153">
            <v>0</v>
          </cell>
          <cell r="F153">
            <v>0</v>
          </cell>
          <cell r="G153">
            <v>0</v>
          </cell>
        </row>
        <row r="154">
          <cell r="B154">
            <v>150</v>
          </cell>
          <cell r="D154" t="str">
            <v>汚水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151</v>
          </cell>
          <cell r="D155">
            <v>0</v>
          </cell>
          <cell r="E155" t="str">
            <v>あて矢板設置撤去</v>
          </cell>
          <cell r="F155" t="str">
            <v>木矢板　 L=1.8m</v>
          </cell>
          <cell r="G155" t="str">
            <v>ｍ</v>
          </cell>
        </row>
        <row r="156">
          <cell r="B156">
            <v>152</v>
          </cell>
          <cell r="D156">
            <v>0</v>
          </cell>
          <cell r="E156" t="str">
            <v>支保工設置撤去</v>
          </cell>
          <cell r="F156" t="str">
            <v>B=0.95,1段</v>
          </cell>
          <cell r="G156" t="str">
            <v>ｍ</v>
          </cell>
        </row>
        <row r="157">
          <cell r="B157">
            <v>153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154</v>
          </cell>
          <cell r="D158">
            <v>0</v>
          </cell>
          <cell r="E158" t="str">
            <v>たて込み簡易土留工</v>
          </cell>
          <cell r="F158" t="str">
            <v>B=3.0m未満　H=3.5m</v>
          </cell>
          <cell r="G158" t="str">
            <v>ｍ</v>
          </cell>
        </row>
        <row r="159">
          <cell r="B159">
            <v>155</v>
          </cell>
          <cell r="D159">
            <v>0</v>
          </cell>
          <cell r="E159" t="str">
            <v>たて込み簡易土留工</v>
          </cell>
          <cell r="F159" t="str">
            <v>B=3.0m以上　H=3.0m</v>
          </cell>
          <cell r="G159" t="str">
            <v>ｍ</v>
          </cell>
        </row>
        <row r="160">
          <cell r="B160">
            <v>156</v>
          </cell>
          <cell r="D160">
            <v>0</v>
          </cell>
          <cell r="E160" t="str">
            <v>たて込み簡易土留工</v>
          </cell>
          <cell r="F160" t="str">
            <v>B=3.0m以上　H=3.5m</v>
          </cell>
          <cell r="G160" t="str">
            <v>ｍ</v>
          </cell>
        </row>
        <row r="161">
          <cell r="B161">
            <v>157</v>
          </cell>
          <cell r="D161">
            <v>0</v>
          </cell>
          <cell r="E161" t="str">
            <v>たて込み簡易土留工</v>
          </cell>
          <cell r="F161" t="str">
            <v>B=3.0m未満　H=3.5m</v>
          </cell>
          <cell r="G161" t="str">
            <v>ｍ2</v>
          </cell>
        </row>
        <row r="162">
          <cell r="B162">
            <v>158</v>
          </cell>
          <cell r="D162">
            <v>0</v>
          </cell>
          <cell r="E162" t="str">
            <v>たて込み簡易土留工</v>
          </cell>
          <cell r="F162" t="str">
            <v>B=3.0m以上　H=3.0m</v>
          </cell>
          <cell r="G162" t="str">
            <v>ｍ2</v>
          </cell>
        </row>
        <row r="163">
          <cell r="B163">
            <v>159</v>
          </cell>
          <cell r="D163">
            <v>0</v>
          </cell>
          <cell r="E163" t="str">
            <v>たて込み簡易土留工</v>
          </cell>
          <cell r="F163" t="str">
            <v>B=3.0m以上　H=3.5m</v>
          </cell>
          <cell r="G163" t="str">
            <v>ｍ2</v>
          </cell>
        </row>
        <row r="164">
          <cell r="B164">
            <v>160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161</v>
          </cell>
          <cell r="D165" t="str">
            <v>雨水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162</v>
          </cell>
          <cell r="D166">
            <v>0</v>
          </cell>
          <cell r="E166" t="str">
            <v>たて込み簡易土留工</v>
          </cell>
          <cell r="F166" t="str">
            <v>B=3.0m未満　H=3.5m</v>
          </cell>
          <cell r="G166" t="str">
            <v>ｍ</v>
          </cell>
        </row>
        <row r="167">
          <cell r="B167">
            <v>163</v>
          </cell>
          <cell r="D167">
            <v>0</v>
          </cell>
          <cell r="E167" t="str">
            <v>たて込み簡易土留工</v>
          </cell>
          <cell r="F167" t="str">
            <v>B=3.0m未満　H=3.0m</v>
          </cell>
          <cell r="G167" t="str">
            <v>ｍ</v>
          </cell>
        </row>
        <row r="168">
          <cell r="B168">
            <v>164</v>
          </cell>
          <cell r="D168">
            <v>0</v>
          </cell>
          <cell r="E168" t="str">
            <v>たて込み簡易土留工</v>
          </cell>
          <cell r="F168" t="str">
            <v>B=3.0m以上　H=3.0m</v>
          </cell>
          <cell r="G168" t="str">
            <v>ｍ</v>
          </cell>
        </row>
        <row r="169">
          <cell r="B169">
            <v>165</v>
          </cell>
          <cell r="D169">
            <v>0</v>
          </cell>
          <cell r="E169" t="str">
            <v>たて込み簡易土留工</v>
          </cell>
          <cell r="F169" t="str">
            <v>B=3.0m以上　H=3.5m</v>
          </cell>
          <cell r="G169" t="str">
            <v>ｍ</v>
          </cell>
        </row>
        <row r="170">
          <cell r="B170">
            <v>166</v>
          </cell>
          <cell r="D170">
            <v>0</v>
          </cell>
          <cell r="E170" t="str">
            <v>たて込み簡易土留工</v>
          </cell>
          <cell r="F170" t="str">
            <v>B=3.0m未満　H=3.5m</v>
          </cell>
          <cell r="G170" t="str">
            <v>ｍ2</v>
          </cell>
        </row>
        <row r="171">
          <cell r="B171">
            <v>167</v>
          </cell>
          <cell r="D171">
            <v>0</v>
          </cell>
          <cell r="E171" t="str">
            <v>たて込み簡易土留工</v>
          </cell>
          <cell r="F171" t="str">
            <v>B=3.0m未満　H=3.0m</v>
          </cell>
          <cell r="G171" t="str">
            <v>ｍ2</v>
          </cell>
        </row>
        <row r="172">
          <cell r="B172">
            <v>168</v>
          </cell>
          <cell r="D172">
            <v>0</v>
          </cell>
          <cell r="E172" t="str">
            <v>たて込み簡易土留工</v>
          </cell>
          <cell r="F172" t="str">
            <v>B=3.0m以上　H=3.0m</v>
          </cell>
          <cell r="G172" t="str">
            <v>ｍ2</v>
          </cell>
        </row>
        <row r="173">
          <cell r="B173">
            <v>169</v>
          </cell>
          <cell r="D173">
            <v>0</v>
          </cell>
          <cell r="E173" t="str">
            <v>たて込み簡易土留工</v>
          </cell>
          <cell r="F173" t="str">
            <v>B=3.0m以上　H=3.5m</v>
          </cell>
          <cell r="G173" t="str">
            <v>ｍ2</v>
          </cell>
        </row>
        <row r="174">
          <cell r="B174">
            <v>170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B175">
            <v>171</v>
          </cell>
        </row>
        <row r="176">
          <cell r="B176">
            <v>172</v>
          </cell>
        </row>
        <row r="177">
          <cell r="B177">
            <v>173</v>
          </cell>
        </row>
        <row r="178">
          <cell r="B178">
            <v>174</v>
          </cell>
          <cell r="D178" t="str">
            <v>路面覆工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175</v>
          </cell>
          <cell r="D179" t="str">
            <v>汚水</v>
          </cell>
          <cell r="E179">
            <v>0</v>
          </cell>
          <cell r="F179">
            <v>0</v>
          </cell>
          <cell r="G179">
            <v>0</v>
          </cell>
        </row>
        <row r="180">
          <cell r="B180">
            <v>176</v>
          </cell>
          <cell r="D180">
            <v>0</v>
          </cell>
          <cell r="E180" t="str">
            <v>B=1.524m,厚板</v>
          </cell>
          <cell r="F180" t="str">
            <v>t=22mm</v>
          </cell>
          <cell r="G180" t="str">
            <v>ｍ2</v>
          </cell>
        </row>
        <row r="181">
          <cell r="B181">
            <v>177</v>
          </cell>
          <cell r="D181">
            <v>0</v>
          </cell>
          <cell r="E181" t="str">
            <v>本　覆　工</v>
          </cell>
          <cell r="F181" t="str">
            <v>2000×1000×200</v>
          </cell>
          <cell r="G181" t="str">
            <v>ｍ2</v>
          </cell>
        </row>
        <row r="182">
          <cell r="B182">
            <v>178</v>
          </cell>
          <cell r="D182">
            <v>0</v>
          </cell>
          <cell r="E182" t="str">
            <v>鋼製受桁設置撤去工</v>
          </cell>
          <cell r="F182" t="str">
            <v>H-200*200*8*12</v>
          </cell>
          <cell r="G182" t="str">
            <v>ｔ</v>
          </cell>
        </row>
        <row r="183">
          <cell r="B183">
            <v>179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B184">
            <v>180</v>
          </cell>
          <cell r="D184" t="str">
            <v>雨水</v>
          </cell>
          <cell r="E184">
            <v>0</v>
          </cell>
          <cell r="F184">
            <v>0</v>
          </cell>
          <cell r="G184">
            <v>0</v>
          </cell>
        </row>
        <row r="185">
          <cell r="B185">
            <v>181</v>
          </cell>
          <cell r="D185">
            <v>0</v>
          </cell>
          <cell r="E185" t="str">
            <v>本　覆　工</v>
          </cell>
          <cell r="F185" t="str">
            <v>2000×1000×200</v>
          </cell>
          <cell r="G185" t="str">
            <v>ｍ2</v>
          </cell>
        </row>
        <row r="186">
          <cell r="B186">
            <v>182</v>
          </cell>
          <cell r="D186">
            <v>0</v>
          </cell>
          <cell r="E186" t="str">
            <v>鋼製受桁設置撤去工</v>
          </cell>
          <cell r="F186" t="str">
            <v>H-200*200*8*12</v>
          </cell>
          <cell r="G186" t="str">
            <v>ｔ</v>
          </cell>
        </row>
        <row r="187">
          <cell r="B187">
            <v>183</v>
          </cell>
          <cell r="D187">
            <v>0</v>
          </cell>
          <cell r="E187" t="str">
            <v>鋼製受桁設置撤去工</v>
          </cell>
          <cell r="F187" t="str">
            <v>H-250*250*9*14</v>
          </cell>
          <cell r="G187" t="str">
            <v>ｔ</v>
          </cell>
        </row>
        <row r="188">
          <cell r="B188">
            <v>184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B189">
            <v>185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186</v>
          </cell>
          <cell r="D190" t="str">
            <v>付帯工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187</v>
          </cell>
          <cell r="D191" t="str">
            <v>汚水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188</v>
          </cell>
          <cell r="D192" t="str">
            <v>　舗装版切断工</v>
          </cell>
          <cell r="E192" t="str">
            <v>アスファルト版</v>
          </cell>
          <cell r="F192" t="str">
            <v>ｔ＝10ｃｍまで</v>
          </cell>
          <cell r="G192" t="str">
            <v>ｍ</v>
          </cell>
        </row>
        <row r="193">
          <cell r="B193">
            <v>189</v>
          </cell>
          <cell r="D193" t="str">
            <v>　舗装版取り壊し</v>
          </cell>
          <cell r="E193" t="str">
            <v>アスファルト版</v>
          </cell>
          <cell r="F193" t="str">
            <v>ｔ＝ 5ｃｍ</v>
          </cell>
          <cell r="G193" t="str">
            <v>ｍ3</v>
          </cell>
        </row>
        <row r="194">
          <cell r="B194">
            <v>190</v>
          </cell>
          <cell r="D194" t="str">
            <v>　舗装版取り壊し</v>
          </cell>
          <cell r="E194" t="str">
            <v>アスファルト版</v>
          </cell>
          <cell r="F194" t="str">
            <v>全重量</v>
          </cell>
          <cell r="G194" t="str">
            <v>ｔ</v>
          </cell>
        </row>
        <row r="195">
          <cell r="B195">
            <v>191</v>
          </cell>
          <cell r="D195" t="str">
            <v>　舗装殻処理</v>
          </cell>
          <cell r="E195" t="str">
            <v>鉱さい</v>
          </cell>
          <cell r="F195" t="str">
            <v>ｔ＝10ｃｍ</v>
          </cell>
          <cell r="G195" t="str">
            <v>ｍ3</v>
          </cell>
        </row>
        <row r="196">
          <cell r="B196">
            <v>192</v>
          </cell>
          <cell r="D196" t="str">
            <v>　路盤掘削</v>
          </cell>
          <cell r="E196">
            <v>0</v>
          </cell>
          <cell r="F196">
            <v>0</v>
          </cell>
          <cell r="G196" t="str">
            <v>ｍ3</v>
          </cell>
        </row>
        <row r="197">
          <cell r="B197">
            <v>193</v>
          </cell>
          <cell r="D197" t="str">
            <v>　路盤残土処理</v>
          </cell>
          <cell r="E197">
            <v>0</v>
          </cell>
          <cell r="F197">
            <v>0</v>
          </cell>
          <cell r="G197" t="str">
            <v>ｍ3</v>
          </cell>
        </row>
        <row r="198">
          <cell r="B198">
            <v>194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>
            <v>195</v>
          </cell>
          <cell r="D199" t="str">
            <v>　舗装復旧工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196</v>
          </cell>
          <cell r="D200" t="str">
            <v>　　　表層　密粒Ａｓ</v>
          </cell>
          <cell r="E200" t="str">
            <v>t = 5cm</v>
          </cell>
          <cell r="F200" t="str">
            <v xml:space="preserve">4.50&lt;= B </v>
          </cell>
          <cell r="G200" t="str">
            <v>ｍ2</v>
          </cell>
        </row>
        <row r="201">
          <cell r="B201">
            <v>197</v>
          </cell>
          <cell r="D201" t="str">
            <v>　　　上層路盤　M-30</v>
          </cell>
          <cell r="E201" t="str">
            <v>t = 15cm</v>
          </cell>
          <cell r="F201" t="str">
            <v>2.40 &lt;= B &lt; 4.50</v>
          </cell>
          <cell r="G201" t="str">
            <v>ｍ2</v>
          </cell>
        </row>
        <row r="202">
          <cell r="B202">
            <v>198</v>
          </cell>
          <cell r="D202" t="str">
            <v>　　　下層路盤　RC-40</v>
          </cell>
          <cell r="E202" t="str">
            <v>t = 15cm</v>
          </cell>
          <cell r="F202" t="str">
            <v>B&lt; 1.60</v>
          </cell>
          <cell r="G202" t="str">
            <v>ｍ2</v>
          </cell>
        </row>
        <row r="203">
          <cell r="B203">
            <v>199</v>
          </cell>
          <cell r="D203" t="str">
            <v>　　　下層路盤　RC-40</v>
          </cell>
          <cell r="E203" t="str">
            <v>t = 15cm</v>
          </cell>
          <cell r="F203" t="str">
            <v>2.40 &lt;= B&lt;4.50</v>
          </cell>
          <cell r="G203" t="str">
            <v>ｍ2</v>
          </cell>
        </row>
        <row r="204">
          <cell r="B204">
            <v>200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201</v>
          </cell>
          <cell r="D205" t="str">
            <v>雨水</v>
          </cell>
          <cell r="E205">
            <v>0</v>
          </cell>
          <cell r="F205">
            <v>0</v>
          </cell>
          <cell r="G205">
            <v>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重力式"/>
      <sheetName val="橋台（杭・90°）"/>
      <sheetName val="橋台（受台・90°）"/>
      <sheetName val="橋台（杭・受台・90°）"/>
      <sheetName val="橋台（杭・ｳｲﾝｸ・受台・90°）"/>
      <sheetName val="橋台（杭・ｳｲﾝｸﾞ・ﾊﾝﾁ・受台・90°）"/>
      <sheetName val="橋台1次（杭・角度）"/>
      <sheetName val="橋台2次（角度・落防）"/>
      <sheetName val="橋台（杭・受台・角度）"/>
      <sheetName val="橋台（ｳｲﾝｸﾞ・角度）"/>
      <sheetName val="橋台H10（ｳｲﾝｸﾞ・受台・角度）"/>
      <sheetName val="橋台（ｳｲﾝｸﾞ・受台・角度）"/>
      <sheetName val="橋台（ｳｲﾝｸﾞ・受台・角度・落防）"/>
      <sheetName val="橋台（ｳｲﾝｸﾞ・受台・角度・落防・水替）"/>
      <sheetName val="橋台（杭・ｳｲﾝｸﾞ・受台・角度・耐震・ガードレール）"/>
      <sheetName val="段差フーチング・ｳｲﾝｸﾞ・受台・角度"/>
      <sheetName val="橋台（台座・ｳｲﾝｸﾞ・斜角）"/>
      <sheetName val="橋台１次施工(ｳｲﾝｸﾞ・受台・90°）"/>
      <sheetName val="橋台２次施工(ｳｲﾝｸﾞ・受台･高欄）"/>
      <sheetName val="重力１次施工（杭・ｳｲﾝｸﾞ・受台・角度）"/>
      <sheetName val="重力２次施工"/>
      <sheetName val="橋台（水替・陸上）"/>
      <sheetName val="橋脚(角柱･梁）"/>
      <sheetName val="橋脚（杭・小判柱・梁）"/>
      <sheetName val="橋脚（小判柱・梁）"/>
      <sheetName val="橋脚（杭・小判柱・小判梁）"/>
      <sheetName val="橋脚（杭・円柱・梁）"/>
      <sheetName val="橋脚公団（ＲC・沓座平面・底版平面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橋脚（角柱・梁）建設省"/>
      <sheetName val="橋脚（角柱Ｒ有・梁）"/>
      <sheetName val="橋脚(角柱･梁）"/>
      <sheetName val="橋脚（小判柱）"/>
      <sheetName val="橋脚（小判柱・梁）"/>
      <sheetName val="橋脚（小判柱・梁・水替）"/>
      <sheetName val="橋脚（杭・角柱・梁）"/>
      <sheetName val="橋脚（杭・角柱・梁・後打ち）"/>
      <sheetName val="橋脚（杭・小判柱・梁）"/>
      <sheetName val="橋脚（杭・小判柱・小判梁）"/>
      <sheetName val="橋脚（杭・円柱・梁）"/>
      <sheetName val="橋脚公団（ＲC・沓座平面・底版平面）"/>
      <sheetName val="角柱・梁（建設省）"/>
      <sheetName val="角柱Ｒ有・梁"/>
      <sheetName val="角柱･梁"/>
      <sheetName val="小判柱"/>
      <sheetName val="小判柱・梁・水替"/>
      <sheetName val="小判柱・小判梁・水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99">
          <cell r="N99">
            <v>0.2126331566099908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5-4"/>
      <sheetName val="5-5-4寸法表"/>
      <sheetName val="5-5-4材料表"/>
      <sheetName val="5-5-4材料表 (2)"/>
      <sheetName val="5-5-4材料表 (3)"/>
      <sheetName val="5-5-4計算書"/>
    </sheetNames>
    <sheetDataSet>
      <sheetData sheetId="0" refreshError="1"/>
      <sheetData sheetId="1">
        <row r="5">
          <cell r="A5">
            <v>300</v>
          </cell>
          <cell r="B5">
            <v>1100</v>
          </cell>
          <cell r="C5">
            <v>200</v>
          </cell>
          <cell r="D5">
            <v>450</v>
          </cell>
          <cell r="E5">
            <v>350</v>
          </cell>
          <cell r="G5">
            <v>400</v>
          </cell>
          <cell r="H5">
            <v>1100</v>
          </cell>
          <cell r="I5">
            <v>200</v>
          </cell>
          <cell r="J5">
            <v>550</v>
          </cell>
          <cell r="K5">
            <v>450</v>
          </cell>
        </row>
        <row r="6">
          <cell r="B6">
            <v>1200</v>
          </cell>
          <cell r="C6">
            <v>200</v>
          </cell>
          <cell r="D6">
            <v>450</v>
          </cell>
          <cell r="E6">
            <v>350</v>
          </cell>
          <cell r="H6">
            <v>1200</v>
          </cell>
          <cell r="I6">
            <v>200</v>
          </cell>
          <cell r="J6">
            <v>550</v>
          </cell>
          <cell r="K6">
            <v>450</v>
          </cell>
        </row>
        <row r="7">
          <cell r="B7">
            <v>1300</v>
          </cell>
          <cell r="C7">
            <v>200</v>
          </cell>
          <cell r="D7">
            <v>450</v>
          </cell>
          <cell r="E7">
            <v>350</v>
          </cell>
          <cell r="H7">
            <v>1300</v>
          </cell>
          <cell r="I7">
            <v>200</v>
          </cell>
          <cell r="J7">
            <v>550</v>
          </cell>
          <cell r="K7">
            <v>450</v>
          </cell>
        </row>
        <row r="8">
          <cell r="B8">
            <v>1400</v>
          </cell>
          <cell r="C8">
            <v>200</v>
          </cell>
          <cell r="D8">
            <v>450</v>
          </cell>
          <cell r="E8">
            <v>350</v>
          </cell>
          <cell r="H8">
            <v>1400</v>
          </cell>
          <cell r="I8">
            <v>200</v>
          </cell>
          <cell r="J8">
            <v>550</v>
          </cell>
          <cell r="K8">
            <v>450</v>
          </cell>
        </row>
        <row r="9">
          <cell r="B9">
            <v>1500</v>
          </cell>
          <cell r="C9">
            <v>200</v>
          </cell>
          <cell r="D9">
            <v>450</v>
          </cell>
          <cell r="E9">
            <v>350</v>
          </cell>
          <cell r="H9">
            <v>1500</v>
          </cell>
          <cell r="I9">
            <v>200</v>
          </cell>
          <cell r="J9">
            <v>550</v>
          </cell>
          <cell r="K9">
            <v>450</v>
          </cell>
        </row>
        <row r="10">
          <cell r="B10">
            <v>1600</v>
          </cell>
          <cell r="C10">
            <v>200</v>
          </cell>
          <cell r="D10">
            <v>450</v>
          </cell>
          <cell r="E10">
            <v>350</v>
          </cell>
          <cell r="H10">
            <v>1600</v>
          </cell>
          <cell r="I10">
            <v>200</v>
          </cell>
          <cell r="J10">
            <v>550</v>
          </cell>
          <cell r="K10">
            <v>450</v>
          </cell>
        </row>
        <row r="11">
          <cell r="B11">
            <v>1700</v>
          </cell>
          <cell r="C11">
            <v>200</v>
          </cell>
          <cell r="D11">
            <v>450</v>
          </cell>
          <cell r="E11">
            <v>350</v>
          </cell>
          <cell r="H11">
            <v>1700</v>
          </cell>
          <cell r="I11">
            <v>200</v>
          </cell>
          <cell r="J11">
            <v>550</v>
          </cell>
          <cell r="K11">
            <v>450</v>
          </cell>
        </row>
        <row r="12">
          <cell r="B12">
            <v>1800</v>
          </cell>
          <cell r="C12">
            <v>200</v>
          </cell>
          <cell r="D12">
            <v>450</v>
          </cell>
          <cell r="E12">
            <v>350</v>
          </cell>
          <cell r="H12">
            <v>1800</v>
          </cell>
          <cell r="I12">
            <v>200</v>
          </cell>
          <cell r="J12">
            <v>550</v>
          </cell>
          <cell r="K12">
            <v>450</v>
          </cell>
        </row>
        <row r="13">
          <cell r="B13">
            <v>1900</v>
          </cell>
          <cell r="C13">
            <v>200</v>
          </cell>
          <cell r="D13">
            <v>450</v>
          </cell>
          <cell r="E13">
            <v>350</v>
          </cell>
          <cell r="H13">
            <v>1900</v>
          </cell>
          <cell r="I13">
            <v>200</v>
          </cell>
          <cell r="J13">
            <v>550</v>
          </cell>
          <cell r="K13">
            <v>450</v>
          </cell>
        </row>
        <row r="14">
          <cell r="B14">
            <v>2000</v>
          </cell>
          <cell r="C14">
            <v>200</v>
          </cell>
          <cell r="D14">
            <v>450</v>
          </cell>
          <cell r="E14">
            <v>350</v>
          </cell>
          <cell r="H14">
            <v>2000</v>
          </cell>
          <cell r="I14">
            <v>200</v>
          </cell>
          <cell r="J14">
            <v>550</v>
          </cell>
          <cell r="K14">
            <v>450</v>
          </cell>
        </row>
        <row r="15">
          <cell r="A15">
            <v>350</v>
          </cell>
          <cell r="B15">
            <v>1100</v>
          </cell>
          <cell r="C15">
            <v>200</v>
          </cell>
          <cell r="D15">
            <v>500</v>
          </cell>
          <cell r="E15">
            <v>400</v>
          </cell>
          <cell r="G15">
            <v>450</v>
          </cell>
          <cell r="H15">
            <v>1100</v>
          </cell>
          <cell r="I15">
            <v>200</v>
          </cell>
          <cell r="J15">
            <v>650</v>
          </cell>
          <cell r="K15">
            <v>550</v>
          </cell>
        </row>
        <row r="16">
          <cell r="B16">
            <v>1200</v>
          </cell>
          <cell r="C16">
            <v>200</v>
          </cell>
          <cell r="D16">
            <v>500</v>
          </cell>
          <cell r="E16">
            <v>400</v>
          </cell>
          <cell r="H16">
            <v>1200</v>
          </cell>
          <cell r="I16">
            <v>200</v>
          </cell>
          <cell r="J16">
            <v>650</v>
          </cell>
          <cell r="K16">
            <v>550</v>
          </cell>
        </row>
        <row r="17">
          <cell r="B17">
            <v>1300</v>
          </cell>
          <cell r="C17">
            <v>200</v>
          </cell>
          <cell r="D17">
            <v>500</v>
          </cell>
          <cell r="E17">
            <v>400</v>
          </cell>
          <cell r="H17">
            <v>1300</v>
          </cell>
          <cell r="I17">
            <v>200</v>
          </cell>
          <cell r="J17">
            <v>650</v>
          </cell>
          <cell r="K17">
            <v>550</v>
          </cell>
        </row>
        <row r="18">
          <cell r="B18">
            <v>1400</v>
          </cell>
          <cell r="C18">
            <v>200</v>
          </cell>
          <cell r="D18">
            <v>500</v>
          </cell>
          <cell r="E18">
            <v>400</v>
          </cell>
          <cell r="H18">
            <v>1400</v>
          </cell>
          <cell r="I18">
            <v>200</v>
          </cell>
          <cell r="J18">
            <v>650</v>
          </cell>
          <cell r="K18">
            <v>550</v>
          </cell>
        </row>
        <row r="19">
          <cell r="B19">
            <v>1500</v>
          </cell>
          <cell r="C19">
            <v>200</v>
          </cell>
          <cell r="D19">
            <v>500</v>
          </cell>
          <cell r="E19">
            <v>400</v>
          </cell>
          <cell r="H19">
            <v>1500</v>
          </cell>
          <cell r="I19">
            <v>200</v>
          </cell>
          <cell r="J19">
            <v>650</v>
          </cell>
          <cell r="K19">
            <v>550</v>
          </cell>
        </row>
        <row r="20">
          <cell r="B20">
            <v>1600</v>
          </cell>
          <cell r="C20">
            <v>200</v>
          </cell>
          <cell r="D20">
            <v>500</v>
          </cell>
          <cell r="E20">
            <v>400</v>
          </cell>
          <cell r="H20">
            <v>1600</v>
          </cell>
          <cell r="I20">
            <v>200</v>
          </cell>
          <cell r="J20">
            <v>650</v>
          </cell>
          <cell r="K20">
            <v>550</v>
          </cell>
        </row>
        <row r="21">
          <cell r="B21">
            <v>1700</v>
          </cell>
          <cell r="C21">
            <v>200</v>
          </cell>
          <cell r="D21">
            <v>500</v>
          </cell>
          <cell r="E21">
            <v>400</v>
          </cell>
          <cell r="H21">
            <v>1700</v>
          </cell>
          <cell r="I21">
            <v>200</v>
          </cell>
          <cell r="J21">
            <v>650</v>
          </cell>
          <cell r="K21">
            <v>550</v>
          </cell>
        </row>
        <row r="22">
          <cell r="B22">
            <v>1800</v>
          </cell>
          <cell r="C22">
            <v>200</v>
          </cell>
          <cell r="D22">
            <v>500</v>
          </cell>
          <cell r="E22">
            <v>400</v>
          </cell>
          <cell r="H22">
            <v>1800</v>
          </cell>
          <cell r="I22">
            <v>200</v>
          </cell>
          <cell r="J22">
            <v>650</v>
          </cell>
          <cell r="K22">
            <v>550</v>
          </cell>
        </row>
        <row r="23">
          <cell r="B23">
            <v>1900</v>
          </cell>
          <cell r="C23">
            <v>200</v>
          </cell>
          <cell r="D23">
            <v>500</v>
          </cell>
          <cell r="E23">
            <v>400</v>
          </cell>
          <cell r="H23">
            <v>1900</v>
          </cell>
          <cell r="I23">
            <v>200</v>
          </cell>
          <cell r="J23">
            <v>650</v>
          </cell>
          <cell r="K23">
            <v>550</v>
          </cell>
        </row>
        <row r="24">
          <cell r="B24">
            <v>2000</v>
          </cell>
          <cell r="C24">
            <v>200</v>
          </cell>
          <cell r="D24">
            <v>500</v>
          </cell>
          <cell r="E24">
            <v>400</v>
          </cell>
          <cell r="H24">
            <v>2000</v>
          </cell>
          <cell r="I24">
            <v>200</v>
          </cell>
          <cell r="J24">
            <v>650</v>
          </cell>
          <cell r="K24">
            <v>550</v>
          </cell>
        </row>
        <row r="27">
          <cell r="A27">
            <v>500</v>
          </cell>
          <cell r="B27">
            <v>1100</v>
          </cell>
          <cell r="C27">
            <v>200</v>
          </cell>
          <cell r="D27">
            <v>700</v>
          </cell>
          <cell r="E27">
            <v>600</v>
          </cell>
        </row>
        <row r="28">
          <cell r="B28">
            <v>1200</v>
          </cell>
          <cell r="C28">
            <v>200</v>
          </cell>
          <cell r="D28">
            <v>700</v>
          </cell>
          <cell r="E28">
            <v>600</v>
          </cell>
        </row>
        <row r="29">
          <cell r="B29">
            <v>1300</v>
          </cell>
          <cell r="C29">
            <v>200</v>
          </cell>
          <cell r="D29">
            <v>700</v>
          </cell>
          <cell r="E29">
            <v>600</v>
          </cell>
        </row>
        <row r="30">
          <cell r="B30">
            <v>1400</v>
          </cell>
          <cell r="C30">
            <v>200</v>
          </cell>
          <cell r="D30">
            <v>700</v>
          </cell>
          <cell r="E30">
            <v>600</v>
          </cell>
        </row>
        <row r="31">
          <cell r="B31">
            <v>1500</v>
          </cell>
          <cell r="C31">
            <v>200</v>
          </cell>
          <cell r="D31">
            <v>700</v>
          </cell>
          <cell r="E31">
            <v>600</v>
          </cell>
        </row>
        <row r="32">
          <cell r="B32">
            <v>1600</v>
          </cell>
          <cell r="C32">
            <v>200</v>
          </cell>
          <cell r="D32">
            <v>700</v>
          </cell>
          <cell r="E32">
            <v>600</v>
          </cell>
        </row>
        <row r="33">
          <cell r="B33">
            <v>1700</v>
          </cell>
          <cell r="C33">
            <v>200</v>
          </cell>
          <cell r="D33">
            <v>700</v>
          </cell>
          <cell r="E33">
            <v>600</v>
          </cell>
        </row>
        <row r="34">
          <cell r="B34">
            <v>1800</v>
          </cell>
          <cell r="C34">
            <v>200</v>
          </cell>
          <cell r="D34">
            <v>700</v>
          </cell>
          <cell r="E34">
            <v>600</v>
          </cell>
        </row>
        <row r="35">
          <cell r="B35">
            <v>1900</v>
          </cell>
          <cell r="C35">
            <v>200</v>
          </cell>
          <cell r="D35">
            <v>700</v>
          </cell>
          <cell r="E35">
            <v>600</v>
          </cell>
        </row>
        <row r="36">
          <cell r="B36">
            <v>2000</v>
          </cell>
          <cell r="C36">
            <v>200</v>
          </cell>
          <cell r="D36">
            <v>700</v>
          </cell>
          <cell r="E36">
            <v>600</v>
          </cell>
        </row>
        <row r="37">
          <cell r="A37">
            <v>600</v>
          </cell>
          <cell r="B37">
            <v>1100</v>
          </cell>
          <cell r="C37">
            <v>200</v>
          </cell>
          <cell r="D37">
            <v>850</v>
          </cell>
          <cell r="E37">
            <v>750</v>
          </cell>
        </row>
        <row r="38">
          <cell r="B38">
            <v>1200</v>
          </cell>
          <cell r="C38">
            <v>200</v>
          </cell>
          <cell r="D38">
            <v>850</v>
          </cell>
          <cell r="E38">
            <v>750</v>
          </cell>
        </row>
        <row r="39">
          <cell r="B39">
            <v>1300</v>
          </cell>
          <cell r="C39">
            <v>200</v>
          </cell>
          <cell r="D39">
            <v>850</v>
          </cell>
          <cell r="E39">
            <v>750</v>
          </cell>
        </row>
        <row r="40">
          <cell r="B40">
            <v>1400</v>
          </cell>
          <cell r="C40">
            <v>200</v>
          </cell>
          <cell r="D40">
            <v>850</v>
          </cell>
          <cell r="E40">
            <v>750</v>
          </cell>
        </row>
        <row r="41">
          <cell r="B41">
            <v>1500</v>
          </cell>
          <cell r="C41">
            <v>200</v>
          </cell>
          <cell r="D41">
            <v>850</v>
          </cell>
          <cell r="E41">
            <v>750</v>
          </cell>
        </row>
        <row r="42">
          <cell r="B42">
            <v>1600</v>
          </cell>
          <cell r="C42">
            <v>200</v>
          </cell>
          <cell r="D42">
            <v>850</v>
          </cell>
          <cell r="E42">
            <v>750</v>
          </cell>
        </row>
        <row r="43">
          <cell r="B43">
            <v>1700</v>
          </cell>
          <cell r="C43">
            <v>200</v>
          </cell>
          <cell r="D43">
            <v>850</v>
          </cell>
          <cell r="E43">
            <v>750</v>
          </cell>
        </row>
        <row r="44">
          <cell r="B44">
            <v>1800</v>
          </cell>
          <cell r="C44">
            <v>200</v>
          </cell>
          <cell r="D44">
            <v>850</v>
          </cell>
          <cell r="E44">
            <v>750</v>
          </cell>
        </row>
        <row r="45">
          <cell r="B45">
            <v>1900</v>
          </cell>
          <cell r="C45">
            <v>200</v>
          </cell>
          <cell r="D45">
            <v>850</v>
          </cell>
          <cell r="E45">
            <v>750</v>
          </cell>
        </row>
        <row r="46">
          <cell r="B46">
            <v>2000</v>
          </cell>
          <cell r="C46">
            <v>200</v>
          </cell>
          <cell r="D46">
            <v>850</v>
          </cell>
          <cell r="E46">
            <v>750</v>
          </cell>
        </row>
      </sheetData>
      <sheetData sheetId="2">
        <row r="30">
          <cell r="A30">
            <v>300</v>
          </cell>
          <cell r="B30">
            <v>1100</v>
          </cell>
          <cell r="C30">
            <v>3.7800000000000002</v>
          </cell>
          <cell r="D30">
            <v>57.710000000000008</v>
          </cell>
          <cell r="E30">
            <v>14.876033057851242</v>
          </cell>
          <cell r="F30">
            <v>10</v>
          </cell>
        </row>
        <row r="31">
          <cell r="B31">
            <v>1200</v>
          </cell>
          <cell r="C31">
            <v>3.7800000000000002</v>
          </cell>
          <cell r="D31">
            <v>57.710000000000008</v>
          </cell>
          <cell r="E31">
            <v>14.876033057851242</v>
          </cell>
          <cell r="F31">
            <v>10</v>
          </cell>
        </row>
        <row r="32">
          <cell r="B32">
            <v>1300</v>
          </cell>
          <cell r="C32">
            <v>3.7800000000000002</v>
          </cell>
          <cell r="D32">
            <v>57.710000000000008</v>
          </cell>
          <cell r="E32">
            <v>14.876033057851242</v>
          </cell>
          <cell r="F32">
            <v>10</v>
          </cell>
        </row>
        <row r="33">
          <cell r="B33">
            <v>1400</v>
          </cell>
          <cell r="C33">
            <v>3.7800000000000002</v>
          </cell>
          <cell r="D33">
            <v>57.710000000000008</v>
          </cell>
          <cell r="E33">
            <v>14.876033057851242</v>
          </cell>
          <cell r="F33">
            <v>10</v>
          </cell>
        </row>
        <row r="34">
          <cell r="B34">
            <v>1500</v>
          </cell>
          <cell r="C34">
            <v>3.7800000000000002</v>
          </cell>
          <cell r="D34">
            <v>57.710000000000008</v>
          </cell>
          <cell r="E34">
            <v>14.876033057851242</v>
          </cell>
          <cell r="F34">
            <v>10</v>
          </cell>
        </row>
        <row r="35">
          <cell r="B35">
            <v>1600</v>
          </cell>
          <cell r="C35">
            <v>3.7800000000000002</v>
          </cell>
          <cell r="D35">
            <v>57.710000000000008</v>
          </cell>
          <cell r="E35">
            <v>14.876033057851242</v>
          </cell>
          <cell r="F35">
            <v>10</v>
          </cell>
        </row>
        <row r="36">
          <cell r="B36">
            <v>1700</v>
          </cell>
          <cell r="C36">
            <v>3.7800000000000002</v>
          </cell>
          <cell r="D36">
            <v>57.710000000000008</v>
          </cell>
          <cell r="E36">
            <v>14.876033057851242</v>
          </cell>
          <cell r="F36">
            <v>10</v>
          </cell>
        </row>
        <row r="37">
          <cell r="B37">
            <v>1800</v>
          </cell>
          <cell r="C37">
            <v>3.7800000000000002</v>
          </cell>
          <cell r="D37">
            <v>57.710000000000008</v>
          </cell>
          <cell r="E37">
            <v>14.876033057851242</v>
          </cell>
          <cell r="F37">
            <v>10</v>
          </cell>
        </row>
        <row r="38">
          <cell r="B38">
            <v>1900</v>
          </cell>
          <cell r="C38">
            <v>3.7800000000000002</v>
          </cell>
          <cell r="D38">
            <v>57.710000000000008</v>
          </cell>
          <cell r="E38">
            <v>14.876033057851242</v>
          </cell>
          <cell r="F38">
            <v>10</v>
          </cell>
        </row>
        <row r="39">
          <cell r="B39">
            <v>2000</v>
          </cell>
          <cell r="C39">
            <v>3.7800000000000002</v>
          </cell>
          <cell r="D39">
            <v>57.710000000000008</v>
          </cell>
          <cell r="E39">
            <v>14.876033057851242</v>
          </cell>
          <cell r="F39">
            <v>10</v>
          </cell>
        </row>
        <row r="40">
          <cell r="A40">
            <v>350</v>
          </cell>
          <cell r="B40">
            <v>1100</v>
          </cell>
          <cell r="C40">
            <v>3.9800000000000004</v>
          </cell>
          <cell r="D40">
            <v>74.625</v>
          </cell>
          <cell r="E40">
            <v>14.876033057851242</v>
          </cell>
          <cell r="F40">
            <v>10</v>
          </cell>
        </row>
        <row r="41">
          <cell r="B41">
            <v>1200</v>
          </cell>
          <cell r="C41">
            <v>3.9800000000000004</v>
          </cell>
          <cell r="D41">
            <v>74.625</v>
          </cell>
          <cell r="E41">
            <v>14.876033057851242</v>
          </cell>
          <cell r="F41">
            <v>10</v>
          </cell>
        </row>
        <row r="42">
          <cell r="B42">
            <v>1300</v>
          </cell>
          <cell r="C42">
            <v>3.9800000000000004</v>
          </cell>
          <cell r="D42">
            <v>74.625</v>
          </cell>
          <cell r="E42">
            <v>14.876033057851242</v>
          </cell>
          <cell r="F42">
            <v>10</v>
          </cell>
        </row>
        <row r="43">
          <cell r="B43">
            <v>1400</v>
          </cell>
          <cell r="C43">
            <v>3.9800000000000004</v>
          </cell>
          <cell r="D43">
            <v>74.625</v>
          </cell>
          <cell r="E43">
            <v>14.876033057851242</v>
          </cell>
          <cell r="F43">
            <v>10</v>
          </cell>
        </row>
        <row r="44">
          <cell r="B44">
            <v>1500</v>
          </cell>
          <cell r="C44">
            <v>3.9800000000000004</v>
          </cell>
          <cell r="D44">
            <v>74.625</v>
          </cell>
          <cell r="E44">
            <v>14.876033057851242</v>
          </cell>
          <cell r="F44">
            <v>10</v>
          </cell>
        </row>
        <row r="45">
          <cell r="B45">
            <v>1600</v>
          </cell>
          <cell r="C45">
            <v>3.9800000000000004</v>
          </cell>
          <cell r="D45">
            <v>74.625</v>
          </cell>
          <cell r="E45">
            <v>14.876033057851242</v>
          </cell>
          <cell r="F45">
            <v>10</v>
          </cell>
        </row>
        <row r="46">
          <cell r="B46">
            <v>1700</v>
          </cell>
          <cell r="C46">
            <v>3.9800000000000004</v>
          </cell>
          <cell r="D46">
            <v>74.625</v>
          </cell>
          <cell r="E46">
            <v>14.876033057851242</v>
          </cell>
          <cell r="F46">
            <v>10</v>
          </cell>
        </row>
        <row r="47">
          <cell r="B47">
            <v>1800</v>
          </cell>
          <cell r="C47">
            <v>3.9800000000000004</v>
          </cell>
          <cell r="D47">
            <v>74.625</v>
          </cell>
          <cell r="E47">
            <v>14.876033057851242</v>
          </cell>
          <cell r="F47">
            <v>10</v>
          </cell>
        </row>
        <row r="48">
          <cell r="B48">
            <v>1900</v>
          </cell>
          <cell r="C48">
            <v>3.9800000000000004</v>
          </cell>
          <cell r="D48">
            <v>74.625</v>
          </cell>
          <cell r="E48">
            <v>14.876033057851242</v>
          </cell>
          <cell r="F48">
            <v>10</v>
          </cell>
        </row>
        <row r="49">
          <cell r="B49">
            <v>2000</v>
          </cell>
          <cell r="C49">
            <v>3.9800000000000004</v>
          </cell>
          <cell r="D49">
            <v>74.625</v>
          </cell>
          <cell r="E49">
            <v>14.876033057851242</v>
          </cell>
          <cell r="F49">
            <v>10</v>
          </cell>
        </row>
      </sheetData>
      <sheetData sheetId="3">
        <row r="30">
          <cell r="A30">
            <v>400</v>
          </cell>
          <cell r="B30">
            <v>1100</v>
          </cell>
          <cell r="C30">
            <v>4.1800000000000006</v>
          </cell>
          <cell r="D30">
            <v>74.625</v>
          </cell>
          <cell r="E30">
            <v>14.876033057851242</v>
          </cell>
          <cell r="F30">
            <v>10</v>
          </cell>
        </row>
        <row r="31">
          <cell r="B31">
            <v>1200</v>
          </cell>
          <cell r="C31">
            <v>4.1800000000000006</v>
          </cell>
          <cell r="D31">
            <v>74.625</v>
          </cell>
          <cell r="E31">
            <v>14.876033057851242</v>
          </cell>
          <cell r="F31">
            <v>10</v>
          </cell>
        </row>
        <row r="32">
          <cell r="B32">
            <v>1300</v>
          </cell>
          <cell r="C32">
            <v>4.1800000000000006</v>
          </cell>
          <cell r="D32">
            <v>74.625</v>
          </cell>
          <cell r="E32">
            <v>14.876033057851242</v>
          </cell>
          <cell r="F32">
            <v>10</v>
          </cell>
        </row>
        <row r="33">
          <cell r="B33">
            <v>1400</v>
          </cell>
          <cell r="C33">
            <v>4.1800000000000006</v>
          </cell>
          <cell r="D33">
            <v>74.625</v>
          </cell>
          <cell r="E33">
            <v>14.876033057851242</v>
          </cell>
          <cell r="F33">
            <v>10</v>
          </cell>
        </row>
        <row r="34">
          <cell r="B34">
            <v>1500</v>
          </cell>
          <cell r="C34">
            <v>4.1800000000000006</v>
          </cell>
          <cell r="D34">
            <v>74.625</v>
          </cell>
          <cell r="E34">
            <v>14.876033057851242</v>
          </cell>
          <cell r="F34">
            <v>10</v>
          </cell>
        </row>
        <row r="35">
          <cell r="B35">
            <v>1600</v>
          </cell>
          <cell r="C35">
            <v>4.1800000000000006</v>
          </cell>
          <cell r="D35">
            <v>74.625</v>
          </cell>
          <cell r="E35">
            <v>14.876033057851242</v>
          </cell>
          <cell r="F35">
            <v>10</v>
          </cell>
        </row>
        <row r="36">
          <cell r="B36">
            <v>1700</v>
          </cell>
          <cell r="C36">
            <v>4.1800000000000006</v>
          </cell>
          <cell r="D36">
            <v>74.625</v>
          </cell>
          <cell r="E36">
            <v>14.876033057851242</v>
          </cell>
          <cell r="F36">
            <v>10</v>
          </cell>
        </row>
        <row r="37">
          <cell r="B37">
            <v>1800</v>
          </cell>
          <cell r="C37">
            <v>4.1800000000000006</v>
          </cell>
          <cell r="D37">
            <v>74.625</v>
          </cell>
          <cell r="E37">
            <v>14.876033057851242</v>
          </cell>
          <cell r="F37">
            <v>10</v>
          </cell>
        </row>
        <row r="38">
          <cell r="B38">
            <v>1900</v>
          </cell>
          <cell r="C38">
            <v>4.1800000000000006</v>
          </cell>
          <cell r="D38">
            <v>74.625</v>
          </cell>
          <cell r="E38">
            <v>14.876033057851242</v>
          </cell>
          <cell r="F38">
            <v>10</v>
          </cell>
        </row>
        <row r="39">
          <cell r="B39">
            <v>2000</v>
          </cell>
          <cell r="C39">
            <v>4.1800000000000006</v>
          </cell>
          <cell r="D39">
            <v>74.625</v>
          </cell>
          <cell r="E39">
            <v>14.876033057851242</v>
          </cell>
          <cell r="F39">
            <v>10</v>
          </cell>
        </row>
        <row r="40">
          <cell r="A40">
            <v>450</v>
          </cell>
          <cell r="B40">
            <v>1100</v>
          </cell>
          <cell r="C40">
            <v>4.580000000000001</v>
          </cell>
          <cell r="D40">
            <v>91.539999999999992</v>
          </cell>
          <cell r="E40">
            <v>14.876033057851242</v>
          </cell>
          <cell r="F40">
            <v>10</v>
          </cell>
        </row>
        <row r="41">
          <cell r="B41">
            <v>1200</v>
          </cell>
          <cell r="C41">
            <v>4.580000000000001</v>
          </cell>
          <cell r="D41">
            <v>91.539999999999992</v>
          </cell>
          <cell r="E41">
            <v>14.876033057851242</v>
          </cell>
          <cell r="F41">
            <v>10</v>
          </cell>
        </row>
        <row r="42">
          <cell r="B42">
            <v>1300</v>
          </cell>
          <cell r="C42">
            <v>4.580000000000001</v>
          </cell>
          <cell r="D42">
            <v>91.539999999999992</v>
          </cell>
          <cell r="E42">
            <v>14.876033057851242</v>
          </cell>
          <cell r="F42">
            <v>10</v>
          </cell>
        </row>
        <row r="43">
          <cell r="B43">
            <v>1400</v>
          </cell>
          <cell r="C43">
            <v>4.580000000000001</v>
          </cell>
          <cell r="D43">
            <v>91.539999999999992</v>
          </cell>
          <cell r="E43">
            <v>14.876033057851242</v>
          </cell>
          <cell r="F43">
            <v>10</v>
          </cell>
        </row>
        <row r="44">
          <cell r="B44">
            <v>1500</v>
          </cell>
          <cell r="C44">
            <v>4.580000000000001</v>
          </cell>
          <cell r="D44">
            <v>91.539999999999992</v>
          </cell>
          <cell r="E44">
            <v>14.876033057851242</v>
          </cell>
          <cell r="F44">
            <v>10</v>
          </cell>
        </row>
        <row r="45">
          <cell r="B45">
            <v>1600</v>
          </cell>
          <cell r="C45">
            <v>4.580000000000001</v>
          </cell>
          <cell r="D45">
            <v>91.539999999999992</v>
          </cell>
          <cell r="E45">
            <v>14.876033057851242</v>
          </cell>
          <cell r="F45">
            <v>10</v>
          </cell>
        </row>
        <row r="46">
          <cell r="B46">
            <v>1700</v>
          </cell>
          <cell r="C46">
            <v>4.580000000000001</v>
          </cell>
          <cell r="D46">
            <v>91.539999999999992</v>
          </cell>
          <cell r="E46">
            <v>14.876033057851242</v>
          </cell>
          <cell r="F46">
            <v>10</v>
          </cell>
        </row>
        <row r="47">
          <cell r="B47">
            <v>1800</v>
          </cell>
          <cell r="C47">
            <v>4.580000000000001</v>
          </cell>
          <cell r="D47">
            <v>91.539999999999992</v>
          </cell>
          <cell r="E47">
            <v>14.876033057851242</v>
          </cell>
          <cell r="F47">
            <v>10</v>
          </cell>
        </row>
        <row r="48">
          <cell r="B48">
            <v>1900</v>
          </cell>
          <cell r="C48">
            <v>4.580000000000001</v>
          </cell>
          <cell r="D48">
            <v>91.539999999999992</v>
          </cell>
          <cell r="E48">
            <v>14.876033057851242</v>
          </cell>
          <cell r="F48">
            <v>10</v>
          </cell>
        </row>
        <row r="49">
          <cell r="B49">
            <v>2000</v>
          </cell>
          <cell r="C49">
            <v>4.580000000000001</v>
          </cell>
          <cell r="D49">
            <v>91.539999999999992</v>
          </cell>
          <cell r="E49">
            <v>14.876033057851242</v>
          </cell>
          <cell r="F49">
            <v>10</v>
          </cell>
        </row>
      </sheetData>
      <sheetData sheetId="4">
        <row r="30">
          <cell r="A30">
            <v>500</v>
          </cell>
          <cell r="B30">
            <v>1100</v>
          </cell>
          <cell r="C30">
            <v>4.7800000000000011</v>
          </cell>
          <cell r="D30">
            <v>108.45500000000001</v>
          </cell>
          <cell r="E30">
            <v>14.876033057851242</v>
          </cell>
          <cell r="F30">
            <v>10</v>
          </cell>
        </row>
        <row r="31">
          <cell r="B31">
            <v>1200</v>
          </cell>
          <cell r="C31">
            <v>4.7800000000000011</v>
          </cell>
          <cell r="D31">
            <v>108.45500000000001</v>
          </cell>
          <cell r="E31">
            <v>14.876033057851242</v>
          </cell>
          <cell r="F31">
            <v>10</v>
          </cell>
        </row>
        <row r="32">
          <cell r="B32">
            <v>1300</v>
          </cell>
          <cell r="C32">
            <v>4.7800000000000011</v>
          </cell>
          <cell r="D32">
            <v>108.45500000000001</v>
          </cell>
          <cell r="E32">
            <v>14.876033057851242</v>
          </cell>
          <cell r="F32">
            <v>10</v>
          </cell>
        </row>
        <row r="33">
          <cell r="B33">
            <v>1400</v>
          </cell>
          <cell r="C33">
            <v>4.7800000000000011</v>
          </cell>
          <cell r="D33">
            <v>108.45500000000001</v>
          </cell>
          <cell r="E33">
            <v>14.876033057851242</v>
          </cell>
          <cell r="F33">
            <v>10</v>
          </cell>
        </row>
        <row r="34">
          <cell r="B34">
            <v>1500</v>
          </cell>
          <cell r="C34">
            <v>4.7800000000000011</v>
          </cell>
          <cell r="D34">
            <v>108.45500000000001</v>
          </cell>
          <cell r="E34">
            <v>14.876033057851242</v>
          </cell>
          <cell r="F34">
            <v>10</v>
          </cell>
        </row>
        <row r="35">
          <cell r="B35">
            <v>1600</v>
          </cell>
          <cell r="C35">
            <v>4.7800000000000011</v>
          </cell>
          <cell r="D35">
            <v>108.45500000000001</v>
          </cell>
          <cell r="E35">
            <v>14.876033057851242</v>
          </cell>
          <cell r="F35">
            <v>10</v>
          </cell>
        </row>
        <row r="36">
          <cell r="B36">
            <v>1700</v>
          </cell>
          <cell r="C36">
            <v>4.7800000000000011</v>
          </cell>
          <cell r="D36">
            <v>108.45500000000001</v>
          </cell>
          <cell r="E36">
            <v>14.876033057851242</v>
          </cell>
          <cell r="F36">
            <v>10</v>
          </cell>
        </row>
        <row r="37">
          <cell r="B37">
            <v>1800</v>
          </cell>
          <cell r="C37">
            <v>4.7800000000000011</v>
          </cell>
          <cell r="D37">
            <v>108.45500000000001</v>
          </cell>
          <cell r="E37">
            <v>14.876033057851242</v>
          </cell>
          <cell r="F37">
            <v>10</v>
          </cell>
        </row>
        <row r="38">
          <cell r="B38">
            <v>1900</v>
          </cell>
          <cell r="C38">
            <v>4.7800000000000011</v>
          </cell>
          <cell r="D38">
            <v>108.45500000000001</v>
          </cell>
          <cell r="E38">
            <v>14.876033057851242</v>
          </cell>
          <cell r="F38">
            <v>10</v>
          </cell>
        </row>
        <row r="39">
          <cell r="B39">
            <v>2000</v>
          </cell>
          <cell r="C39">
            <v>4.7800000000000011</v>
          </cell>
          <cell r="D39">
            <v>108.45500000000001</v>
          </cell>
          <cell r="E39">
            <v>14.876033057851242</v>
          </cell>
          <cell r="F39">
            <v>10</v>
          </cell>
        </row>
        <row r="40">
          <cell r="A40">
            <v>600</v>
          </cell>
          <cell r="B40">
            <v>1100</v>
          </cell>
          <cell r="C40">
            <v>5.3800000000000008</v>
          </cell>
          <cell r="D40">
            <v>125.37</v>
          </cell>
          <cell r="E40">
            <v>14.876033057851242</v>
          </cell>
          <cell r="F40">
            <v>10</v>
          </cell>
        </row>
        <row r="41">
          <cell r="B41">
            <v>1200</v>
          </cell>
          <cell r="C41">
            <v>5.3800000000000008</v>
          </cell>
          <cell r="D41">
            <v>125.37</v>
          </cell>
          <cell r="E41">
            <v>14.876033057851242</v>
          </cell>
          <cell r="F41">
            <v>10</v>
          </cell>
        </row>
        <row r="42">
          <cell r="B42">
            <v>1300</v>
          </cell>
          <cell r="C42">
            <v>5.3800000000000008</v>
          </cell>
          <cell r="D42">
            <v>125.37</v>
          </cell>
          <cell r="E42">
            <v>14.876033057851242</v>
          </cell>
          <cell r="F42">
            <v>10</v>
          </cell>
        </row>
        <row r="43">
          <cell r="B43">
            <v>1400</v>
          </cell>
          <cell r="C43">
            <v>5.3800000000000008</v>
          </cell>
          <cell r="D43">
            <v>125.37</v>
          </cell>
          <cell r="E43">
            <v>14.876033057851242</v>
          </cell>
          <cell r="F43">
            <v>10</v>
          </cell>
        </row>
        <row r="44">
          <cell r="B44">
            <v>1500</v>
          </cell>
          <cell r="C44">
            <v>5.3800000000000008</v>
          </cell>
          <cell r="D44">
            <v>125.37</v>
          </cell>
          <cell r="E44">
            <v>14.876033057851242</v>
          </cell>
          <cell r="F44">
            <v>10</v>
          </cell>
        </row>
        <row r="45">
          <cell r="B45">
            <v>1600</v>
          </cell>
          <cell r="C45">
            <v>5.3800000000000008</v>
          </cell>
          <cell r="D45">
            <v>125.37</v>
          </cell>
          <cell r="E45">
            <v>14.876033057851242</v>
          </cell>
          <cell r="F45">
            <v>10</v>
          </cell>
        </row>
        <row r="46">
          <cell r="B46">
            <v>1700</v>
          </cell>
          <cell r="C46">
            <v>5.3800000000000008</v>
          </cell>
          <cell r="D46">
            <v>125.37</v>
          </cell>
          <cell r="E46">
            <v>14.876033057851242</v>
          </cell>
          <cell r="F46">
            <v>10</v>
          </cell>
        </row>
        <row r="47">
          <cell r="B47">
            <v>1800</v>
          </cell>
          <cell r="C47">
            <v>5.3800000000000008</v>
          </cell>
          <cell r="D47">
            <v>125.37</v>
          </cell>
          <cell r="E47">
            <v>14.876033057851242</v>
          </cell>
          <cell r="F47">
            <v>10</v>
          </cell>
        </row>
        <row r="48">
          <cell r="B48">
            <v>1900</v>
          </cell>
          <cell r="C48">
            <v>5.3800000000000008</v>
          </cell>
          <cell r="D48">
            <v>125.37</v>
          </cell>
          <cell r="E48">
            <v>14.876033057851242</v>
          </cell>
          <cell r="F48">
            <v>10</v>
          </cell>
        </row>
        <row r="49">
          <cell r="B49">
            <v>2000</v>
          </cell>
          <cell r="C49">
            <v>5.3800000000000008</v>
          </cell>
          <cell r="D49">
            <v>125.37</v>
          </cell>
          <cell r="E49">
            <v>14.876033057851242</v>
          </cell>
          <cell r="F49">
            <v>10</v>
          </cell>
        </row>
      </sheetData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原稿３ (9)"/>
      <sheetName val="原稿１"/>
      <sheetName val="原稿１ (2)"/>
      <sheetName val="原稿２"/>
      <sheetName val="原稿２ (2)"/>
      <sheetName val="原稿３"/>
      <sheetName val="原稿３ (2)"/>
      <sheetName val="原稿４"/>
      <sheetName val="原稿３ (4)"/>
      <sheetName val="原稿３ (3)"/>
      <sheetName val="原稿３ (5)"/>
      <sheetName val="原稿４ (3)"/>
      <sheetName val="原稿４ (4)"/>
      <sheetName val="原稿４ (2)"/>
      <sheetName val="原稿３ (6)"/>
      <sheetName val="原稿３ (7)"/>
      <sheetName val="原稿３ (8)"/>
      <sheetName val="原稿４ (5)"/>
      <sheetName val="原稿４ (6)"/>
      <sheetName val="原稿４ (7)"/>
      <sheetName val="原稿３ (10)"/>
      <sheetName val="原稿３ (11)"/>
      <sheetName val="原稿３ (12)"/>
      <sheetName val="原稿３ (13)"/>
      <sheetName val="原稿３ (1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道路土工"/>
      <sheetName val="擁壁工"/>
      <sheetName val="石･ブロック積(張)工"/>
      <sheetName val="カルバート工"/>
      <sheetName val="排水構造物工"/>
      <sheetName val="構造物撤去工"/>
      <sheetName val="内訳数量表1"/>
      <sheetName val="内訳数量表2"/>
      <sheetName val="内訳数量表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椋梨数量+床版検討"/>
    </sheetNames>
    <definedNames>
      <definedName name="しき"/>
    </defined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算工費"/>
      <sheetName val="経費率"/>
      <sheetName val="数量計算"/>
      <sheetName val="上部工単価表"/>
      <sheetName val="下部工単価表"/>
      <sheetName val="ﾁｪｯ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Ｌ型数量総括"/>
      <sheetName val="HELP"/>
      <sheetName val="入力表"/>
      <sheetName val="重力HN"/>
      <sheetName val="L型HN"/>
      <sheetName val="K1側"/>
      <sheetName val="変断面側溝"/>
      <sheetName val="HM側溝"/>
      <sheetName val="K桝"/>
      <sheetName val="CO蓋"/>
    </sheetNames>
    <sheetDataSet>
      <sheetData sheetId="0" refreshError="1"/>
      <sheetData sheetId="1" refreshError="1"/>
      <sheetData sheetId="2" refreshError="1">
        <row r="7">
          <cell r="A7">
            <v>1</v>
          </cell>
          <cell r="B7" t="str">
            <v>G</v>
          </cell>
          <cell r="C7" t="str">
            <v>L-1 ①</v>
          </cell>
          <cell r="D7">
            <v>10</v>
          </cell>
          <cell r="E7">
            <v>0.5</v>
          </cell>
          <cell r="F7">
            <v>0.5</v>
          </cell>
          <cell r="G7">
            <v>0.5</v>
          </cell>
          <cell r="H7">
            <v>0.5</v>
          </cell>
          <cell r="I7">
            <v>0.02</v>
          </cell>
          <cell r="J7">
            <v>0.2</v>
          </cell>
          <cell r="K7">
            <v>0.15</v>
          </cell>
          <cell r="L7">
            <v>0.05</v>
          </cell>
          <cell r="M7">
            <v>0.05</v>
          </cell>
          <cell r="N7">
            <v>0.1</v>
          </cell>
          <cell r="O7">
            <v>0.1</v>
          </cell>
          <cell r="P7">
            <v>0.25</v>
          </cell>
          <cell r="Q7">
            <v>0.25</v>
          </cell>
          <cell r="R7">
            <v>0.15</v>
          </cell>
        </row>
        <row r="8">
          <cell r="A8">
            <v>2</v>
          </cell>
          <cell r="B8" t="str">
            <v>G</v>
          </cell>
          <cell r="C8" t="str">
            <v>L-1 ②</v>
          </cell>
          <cell r="D8">
            <v>10</v>
          </cell>
          <cell r="E8">
            <v>0.5</v>
          </cell>
          <cell r="F8">
            <v>0.5</v>
          </cell>
          <cell r="G8">
            <v>0.5</v>
          </cell>
          <cell r="H8">
            <v>0.5</v>
          </cell>
          <cell r="I8">
            <v>0.02</v>
          </cell>
          <cell r="J8">
            <v>0.2</v>
          </cell>
          <cell r="K8">
            <v>0.15</v>
          </cell>
          <cell r="L8">
            <v>0.05</v>
          </cell>
          <cell r="M8">
            <v>0.05</v>
          </cell>
          <cell r="N8">
            <v>0.1</v>
          </cell>
          <cell r="O8">
            <v>0.1</v>
          </cell>
          <cell r="P8">
            <v>0.25</v>
          </cell>
          <cell r="Q8">
            <v>0.25</v>
          </cell>
          <cell r="R8">
            <v>0.15</v>
          </cell>
        </row>
        <row r="9">
          <cell r="A9">
            <v>3</v>
          </cell>
          <cell r="B9" t="str">
            <v>G</v>
          </cell>
          <cell r="C9" t="str">
            <v>L-1 ③</v>
          </cell>
          <cell r="D9">
            <v>8.81</v>
          </cell>
          <cell r="E9">
            <v>0.5</v>
          </cell>
          <cell r="F9">
            <v>0.5</v>
          </cell>
          <cell r="G9">
            <v>0.5</v>
          </cell>
          <cell r="H9">
            <v>0.5</v>
          </cell>
          <cell r="I9">
            <v>0.02</v>
          </cell>
          <cell r="J9">
            <v>0.2</v>
          </cell>
          <cell r="K9">
            <v>0.15</v>
          </cell>
          <cell r="L9">
            <v>0.05</v>
          </cell>
          <cell r="M9">
            <v>0.05</v>
          </cell>
          <cell r="N9">
            <v>0.1</v>
          </cell>
          <cell r="O9">
            <v>0.1</v>
          </cell>
          <cell r="P9">
            <v>0.25</v>
          </cell>
          <cell r="Q9">
            <v>0.25</v>
          </cell>
          <cell r="R9">
            <v>0.15</v>
          </cell>
        </row>
        <row r="10">
          <cell r="A10">
            <v>4</v>
          </cell>
          <cell r="B10" t="str">
            <v>G</v>
          </cell>
          <cell r="C10" t="str">
            <v>L-1 ④</v>
          </cell>
          <cell r="D10">
            <v>5.2</v>
          </cell>
          <cell r="E10">
            <v>0.5</v>
          </cell>
          <cell r="F10">
            <v>0.5</v>
          </cell>
          <cell r="G10">
            <v>0.5</v>
          </cell>
          <cell r="H10">
            <v>0.5</v>
          </cell>
          <cell r="I10">
            <v>0.02</v>
          </cell>
          <cell r="J10">
            <v>0.2</v>
          </cell>
          <cell r="K10">
            <v>0.15</v>
          </cell>
          <cell r="L10">
            <v>0.05</v>
          </cell>
          <cell r="M10">
            <v>0.05</v>
          </cell>
          <cell r="N10">
            <v>0.1</v>
          </cell>
          <cell r="O10">
            <v>0.1</v>
          </cell>
          <cell r="P10">
            <v>0.25</v>
          </cell>
          <cell r="Q10">
            <v>0.25</v>
          </cell>
          <cell r="R10">
            <v>0.15</v>
          </cell>
        </row>
        <row r="11">
          <cell r="A11">
            <v>5</v>
          </cell>
          <cell r="B11" t="str">
            <v>G</v>
          </cell>
          <cell r="C11" t="str">
            <v>L-3 ①</v>
          </cell>
          <cell r="D11">
            <v>6</v>
          </cell>
          <cell r="E11">
            <v>0.5</v>
          </cell>
          <cell r="F11">
            <v>0.5</v>
          </cell>
          <cell r="G11">
            <v>0.5</v>
          </cell>
          <cell r="H11">
            <v>0.5</v>
          </cell>
          <cell r="I11">
            <v>0.02</v>
          </cell>
          <cell r="J11">
            <v>0.2</v>
          </cell>
          <cell r="K11">
            <v>0.15</v>
          </cell>
          <cell r="L11">
            <v>0.05</v>
          </cell>
          <cell r="M11">
            <v>0.05</v>
          </cell>
          <cell r="N11">
            <v>0.1</v>
          </cell>
          <cell r="O11">
            <v>0.1</v>
          </cell>
          <cell r="P11">
            <v>0.25</v>
          </cell>
          <cell r="Q11">
            <v>0.25</v>
          </cell>
          <cell r="R11">
            <v>0.15</v>
          </cell>
        </row>
        <row r="12">
          <cell r="A12">
            <v>6</v>
          </cell>
          <cell r="B12" t="str">
            <v>G</v>
          </cell>
          <cell r="C12" t="str">
            <v>L-3 ②</v>
          </cell>
          <cell r="D12">
            <v>10</v>
          </cell>
          <cell r="E12">
            <v>0.5</v>
          </cell>
          <cell r="F12">
            <v>0.5</v>
          </cell>
          <cell r="G12">
            <v>0.5</v>
          </cell>
          <cell r="H12">
            <v>0.5</v>
          </cell>
          <cell r="I12">
            <v>0.02</v>
          </cell>
          <cell r="J12">
            <v>0.2</v>
          </cell>
          <cell r="K12">
            <v>0.15</v>
          </cell>
          <cell r="L12">
            <v>0.05</v>
          </cell>
          <cell r="M12">
            <v>0.05</v>
          </cell>
          <cell r="N12">
            <v>0.1</v>
          </cell>
          <cell r="O12">
            <v>0.1</v>
          </cell>
          <cell r="P12">
            <v>0.25</v>
          </cell>
          <cell r="Q12">
            <v>0.25</v>
          </cell>
          <cell r="R12">
            <v>0.15</v>
          </cell>
        </row>
        <row r="13">
          <cell r="A13">
            <v>7</v>
          </cell>
          <cell r="B13" t="str">
            <v>G</v>
          </cell>
          <cell r="C13" t="str">
            <v>L-3 ③</v>
          </cell>
          <cell r="D13">
            <v>10</v>
          </cell>
          <cell r="E13">
            <v>0.5</v>
          </cell>
          <cell r="F13">
            <v>0.5</v>
          </cell>
          <cell r="G13">
            <v>0.5</v>
          </cell>
          <cell r="H13">
            <v>0.5</v>
          </cell>
          <cell r="I13">
            <v>0.02</v>
          </cell>
          <cell r="J13">
            <v>0.2</v>
          </cell>
          <cell r="K13">
            <v>0.15</v>
          </cell>
          <cell r="L13">
            <v>0.05</v>
          </cell>
          <cell r="M13">
            <v>0.05</v>
          </cell>
          <cell r="N13">
            <v>0.1</v>
          </cell>
          <cell r="O13">
            <v>0.1</v>
          </cell>
          <cell r="P13">
            <v>0.25</v>
          </cell>
          <cell r="Q13">
            <v>0.25</v>
          </cell>
          <cell r="R13">
            <v>0.15</v>
          </cell>
        </row>
        <row r="14">
          <cell r="A14">
            <v>8</v>
          </cell>
          <cell r="B14" t="str">
            <v>G</v>
          </cell>
          <cell r="C14" t="str">
            <v>L-3 ④</v>
          </cell>
          <cell r="D14">
            <v>10</v>
          </cell>
          <cell r="E14">
            <v>0.5</v>
          </cell>
          <cell r="F14">
            <v>0.5</v>
          </cell>
          <cell r="G14">
            <v>0.5</v>
          </cell>
          <cell r="H14">
            <v>0.5</v>
          </cell>
          <cell r="I14">
            <v>0.02</v>
          </cell>
          <cell r="J14">
            <v>0.2</v>
          </cell>
          <cell r="K14">
            <v>0.15</v>
          </cell>
          <cell r="L14">
            <v>0.05</v>
          </cell>
          <cell r="M14">
            <v>0.05</v>
          </cell>
          <cell r="N14">
            <v>0.1</v>
          </cell>
          <cell r="O14">
            <v>0.1</v>
          </cell>
          <cell r="P14">
            <v>0.25</v>
          </cell>
          <cell r="Q14">
            <v>0.25</v>
          </cell>
          <cell r="R14">
            <v>0.15</v>
          </cell>
        </row>
        <row r="15">
          <cell r="A15">
            <v>9</v>
          </cell>
          <cell r="B15" t="str">
            <v>G</v>
          </cell>
          <cell r="C15" t="str">
            <v>L-3 ⑤</v>
          </cell>
          <cell r="D15">
            <v>11.33</v>
          </cell>
          <cell r="E15">
            <v>0.5</v>
          </cell>
          <cell r="F15">
            <v>0.5</v>
          </cell>
          <cell r="G15">
            <v>0.5</v>
          </cell>
          <cell r="H15">
            <v>0.5</v>
          </cell>
          <cell r="I15">
            <v>0.02</v>
          </cell>
          <cell r="J15">
            <v>0.2</v>
          </cell>
          <cell r="K15">
            <v>0.15</v>
          </cell>
          <cell r="L15">
            <v>0.05</v>
          </cell>
          <cell r="M15">
            <v>0.05</v>
          </cell>
          <cell r="N15">
            <v>0.1</v>
          </cell>
          <cell r="O15">
            <v>0.1</v>
          </cell>
          <cell r="P15">
            <v>0.25</v>
          </cell>
          <cell r="Q15">
            <v>0.25</v>
          </cell>
          <cell r="R15">
            <v>0.15</v>
          </cell>
        </row>
        <row r="16">
          <cell r="A16">
            <v>10</v>
          </cell>
          <cell r="B16" t="str">
            <v>G</v>
          </cell>
          <cell r="C16" t="str">
            <v>L-4 ①</v>
          </cell>
          <cell r="D16">
            <v>8.67</v>
          </cell>
          <cell r="E16">
            <v>0.5</v>
          </cell>
          <cell r="F16">
            <v>0.59</v>
          </cell>
          <cell r="G16">
            <v>0.5</v>
          </cell>
          <cell r="H16">
            <v>0.5</v>
          </cell>
          <cell r="I16">
            <v>0.02</v>
          </cell>
          <cell r="J16">
            <v>0.2</v>
          </cell>
          <cell r="K16">
            <v>0.2</v>
          </cell>
          <cell r="L16">
            <v>0.05</v>
          </cell>
          <cell r="M16">
            <v>0.05</v>
          </cell>
          <cell r="N16">
            <v>4.9999999999999989E-2</v>
          </cell>
          <cell r="O16">
            <v>0.12</v>
          </cell>
          <cell r="P16">
            <v>0.25</v>
          </cell>
          <cell r="Q16">
            <v>0.32</v>
          </cell>
          <cell r="R16">
            <v>0.15</v>
          </cell>
        </row>
        <row r="17">
          <cell r="A17">
            <v>11</v>
          </cell>
          <cell r="B17" t="str">
            <v>G</v>
          </cell>
          <cell r="C17" t="str">
            <v>L-4 ②</v>
          </cell>
          <cell r="D17">
            <v>10</v>
          </cell>
          <cell r="E17">
            <v>0.59</v>
          </cell>
          <cell r="F17">
            <v>0.64</v>
          </cell>
          <cell r="G17">
            <v>0.5</v>
          </cell>
          <cell r="H17">
            <v>0.5</v>
          </cell>
          <cell r="I17">
            <v>0.02</v>
          </cell>
          <cell r="J17">
            <v>0.2</v>
          </cell>
          <cell r="K17">
            <v>0.2</v>
          </cell>
          <cell r="L17">
            <v>0.05</v>
          </cell>
          <cell r="M17">
            <v>0.05</v>
          </cell>
          <cell r="N17">
            <v>0.12</v>
          </cell>
          <cell r="O17">
            <v>0.13</v>
          </cell>
          <cell r="P17">
            <v>0.32</v>
          </cell>
          <cell r="Q17">
            <v>0.33</v>
          </cell>
          <cell r="R17">
            <v>0.15</v>
          </cell>
        </row>
        <row r="18">
          <cell r="A18">
            <v>12</v>
          </cell>
          <cell r="B18" t="str">
            <v>G</v>
          </cell>
          <cell r="C18" t="str">
            <v>L-4 ③</v>
          </cell>
          <cell r="D18">
            <v>10</v>
          </cell>
          <cell r="E18">
            <v>0.64</v>
          </cell>
          <cell r="F18">
            <v>0.7</v>
          </cell>
          <cell r="G18">
            <v>0.5</v>
          </cell>
          <cell r="H18">
            <v>0.5</v>
          </cell>
          <cell r="I18">
            <v>0.02</v>
          </cell>
          <cell r="J18">
            <v>0.2</v>
          </cell>
          <cell r="K18">
            <v>0.2</v>
          </cell>
          <cell r="L18">
            <v>0.05</v>
          </cell>
          <cell r="M18">
            <v>0.05</v>
          </cell>
          <cell r="N18">
            <v>0.12</v>
          </cell>
          <cell r="O18">
            <v>0.14000000000000001</v>
          </cell>
          <cell r="P18">
            <v>0.32</v>
          </cell>
          <cell r="Q18">
            <v>0.34</v>
          </cell>
          <cell r="R18">
            <v>0.15</v>
          </cell>
        </row>
        <row r="19">
          <cell r="A19">
            <v>13</v>
          </cell>
          <cell r="B19" t="str">
            <v>G</v>
          </cell>
          <cell r="C19" t="str">
            <v>L-4 ④</v>
          </cell>
          <cell r="D19">
            <v>10</v>
          </cell>
          <cell r="E19">
            <v>0.7</v>
          </cell>
          <cell r="F19">
            <v>0.69</v>
          </cell>
          <cell r="G19">
            <v>0.5</v>
          </cell>
          <cell r="H19">
            <v>0.5</v>
          </cell>
          <cell r="I19">
            <v>0.02</v>
          </cell>
          <cell r="J19">
            <v>0.2</v>
          </cell>
          <cell r="K19">
            <v>0.2</v>
          </cell>
          <cell r="L19">
            <v>0.05</v>
          </cell>
          <cell r="M19">
            <v>0.05</v>
          </cell>
          <cell r="N19">
            <v>0.14000000000000001</v>
          </cell>
          <cell r="O19">
            <v>0.14000000000000001</v>
          </cell>
          <cell r="P19">
            <v>0.34</v>
          </cell>
          <cell r="Q19">
            <v>0.34</v>
          </cell>
          <cell r="R19">
            <v>0.15</v>
          </cell>
        </row>
        <row r="20">
          <cell r="A20">
            <v>14</v>
          </cell>
          <cell r="B20" t="str">
            <v>G</v>
          </cell>
          <cell r="C20" t="str">
            <v>L-4 ⑤</v>
          </cell>
          <cell r="D20">
            <v>10</v>
          </cell>
          <cell r="E20">
            <v>0.69</v>
          </cell>
          <cell r="F20">
            <v>0.67</v>
          </cell>
          <cell r="G20">
            <v>0.5</v>
          </cell>
          <cell r="H20">
            <v>0.5</v>
          </cell>
          <cell r="I20">
            <v>0.02</v>
          </cell>
          <cell r="J20">
            <v>0.2</v>
          </cell>
          <cell r="K20">
            <v>0.2</v>
          </cell>
          <cell r="L20">
            <v>0.05</v>
          </cell>
          <cell r="M20">
            <v>0.05</v>
          </cell>
          <cell r="N20">
            <v>0.14000000000000001</v>
          </cell>
          <cell r="O20">
            <v>0.13</v>
          </cell>
          <cell r="P20">
            <v>0.34</v>
          </cell>
          <cell r="Q20">
            <v>0.33</v>
          </cell>
          <cell r="R20">
            <v>0.15</v>
          </cell>
        </row>
        <row r="21">
          <cell r="A21">
            <v>15</v>
          </cell>
          <cell r="B21" t="str">
            <v>G</v>
          </cell>
          <cell r="C21" t="str">
            <v>L-4 ⑥</v>
          </cell>
          <cell r="D21">
            <v>5.67</v>
          </cell>
          <cell r="E21">
            <v>0.67</v>
          </cell>
          <cell r="F21">
            <v>0.5</v>
          </cell>
          <cell r="G21">
            <v>0.5</v>
          </cell>
          <cell r="H21">
            <v>0.5</v>
          </cell>
          <cell r="I21">
            <v>0.02</v>
          </cell>
          <cell r="J21">
            <v>0.2</v>
          </cell>
          <cell r="K21">
            <v>0.2</v>
          </cell>
          <cell r="L21">
            <v>0.05</v>
          </cell>
          <cell r="M21">
            <v>0.05</v>
          </cell>
          <cell r="N21">
            <v>0.13</v>
          </cell>
          <cell r="O21">
            <v>4.9999999999999989E-2</v>
          </cell>
          <cell r="P21">
            <v>0.33</v>
          </cell>
          <cell r="Q21">
            <v>0.25</v>
          </cell>
          <cell r="R21">
            <v>0.15</v>
          </cell>
        </row>
        <row r="22">
          <cell r="A22">
            <v>16</v>
          </cell>
          <cell r="B22" t="str">
            <v>G</v>
          </cell>
          <cell r="C22" t="str">
            <v>L-5 ①</v>
          </cell>
          <cell r="D22">
            <v>7.21</v>
          </cell>
          <cell r="E22">
            <v>0.69</v>
          </cell>
          <cell r="F22">
            <v>0.89</v>
          </cell>
          <cell r="G22">
            <v>0.69499999999999995</v>
          </cell>
          <cell r="H22">
            <v>0.69499999999999995</v>
          </cell>
          <cell r="I22">
            <v>0.02</v>
          </cell>
          <cell r="J22">
            <v>0.4</v>
          </cell>
          <cell r="K22">
            <v>0.3</v>
          </cell>
          <cell r="L22">
            <v>0.05</v>
          </cell>
          <cell r="M22">
            <v>0.05</v>
          </cell>
          <cell r="N22">
            <v>0.27999999999999997</v>
          </cell>
          <cell r="O22">
            <v>0.36000000000000004</v>
          </cell>
          <cell r="P22">
            <v>0.57999999999999996</v>
          </cell>
          <cell r="Q22">
            <v>0.66</v>
          </cell>
          <cell r="R22">
            <v>0.15</v>
          </cell>
        </row>
        <row r="23">
          <cell r="A23">
            <v>17</v>
          </cell>
          <cell r="B23" t="str">
            <v>G</v>
          </cell>
          <cell r="C23" t="str">
            <v>L-5 ②</v>
          </cell>
          <cell r="D23">
            <v>7</v>
          </cell>
          <cell r="E23">
            <v>0.89</v>
          </cell>
          <cell r="F23">
            <v>1.1599999999999999</v>
          </cell>
          <cell r="G23">
            <v>0.69499999999999995</v>
          </cell>
          <cell r="H23">
            <v>0.69499999999999995</v>
          </cell>
          <cell r="I23">
            <v>0.02</v>
          </cell>
          <cell r="J23">
            <v>0.4</v>
          </cell>
          <cell r="K23">
            <v>0.3</v>
          </cell>
          <cell r="L23">
            <v>0.05</v>
          </cell>
          <cell r="M23">
            <v>0.05</v>
          </cell>
          <cell r="N23">
            <v>0.36000000000000004</v>
          </cell>
          <cell r="O23">
            <v>0.46</v>
          </cell>
          <cell r="P23">
            <v>0.66</v>
          </cell>
          <cell r="Q23">
            <v>0.76</v>
          </cell>
          <cell r="R23">
            <v>0.15</v>
          </cell>
        </row>
        <row r="24">
          <cell r="A24">
            <v>18</v>
          </cell>
          <cell r="B24" t="str">
            <v>G</v>
          </cell>
          <cell r="C24" t="str">
            <v>L-5 ③</v>
          </cell>
          <cell r="D24">
            <v>5.2</v>
          </cell>
          <cell r="E24">
            <v>1.1599999999999999</v>
          </cell>
          <cell r="F24">
            <v>1.06</v>
          </cell>
          <cell r="G24">
            <v>0.69499999999999995</v>
          </cell>
          <cell r="H24">
            <v>0.69499999999999995</v>
          </cell>
          <cell r="I24">
            <v>0.02</v>
          </cell>
          <cell r="J24">
            <v>0.4</v>
          </cell>
          <cell r="K24">
            <v>0.3</v>
          </cell>
          <cell r="L24">
            <v>0.05</v>
          </cell>
          <cell r="M24">
            <v>0.05</v>
          </cell>
          <cell r="N24">
            <v>0.46</v>
          </cell>
          <cell r="O24">
            <v>0.42</v>
          </cell>
          <cell r="P24">
            <v>0.76</v>
          </cell>
          <cell r="Q24">
            <v>0.72</v>
          </cell>
          <cell r="R24">
            <v>0.15</v>
          </cell>
        </row>
        <row r="25">
          <cell r="A25">
            <v>19</v>
          </cell>
          <cell r="B25" t="str">
            <v>G</v>
          </cell>
          <cell r="C25" t="str">
            <v>L-6 ①</v>
          </cell>
          <cell r="D25">
            <v>5</v>
          </cell>
          <cell r="E25">
            <v>1.06</v>
          </cell>
          <cell r="F25">
            <v>1.86</v>
          </cell>
          <cell r="G25">
            <v>0.69499999999999995</v>
          </cell>
          <cell r="H25">
            <v>0.69499999999999995</v>
          </cell>
          <cell r="I25">
            <v>0.02</v>
          </cell>
          <cell r="J25">
            <v>0.2</v>
          </cell>
          <cell r="K25">
            <v>0.3</v>
          </cell>
          <cell r="L25">
            <v>0.05</v>
          </cell>
          <cell r="M25">
            <v>0.05</v>
          </cell>
          <cell r="N25">
            <v>0.46</v>
          </cell>
          <cell r="O25">
            <v>0.41</v>
          </cell>
          <cell r="P25">
            <v>0.76</v>
          </cell>
          <cell r="Q25">
            <v>0.71</v>
          </cell>
          <cell r="R25">
            <v>0.15</v>
          </cell>
        </row>
        <row r="26">
          <cell r="A26">
            <v>20</v>
          </cell>
          <cell r="B26" t="str">
            <v>G</v>
          </cell>
          <cell r="C26" t="str">
            <v>L-9 ①</v>
          </cell>
          <cell r="D26">
            <v>9.82</v>
          </cell>
          <cell r="E26">
            <v>0.98</v>
          </cell>
          <cell r="F26">
            <v>0.83</v>
          </cell>
          <cell r="G26">
            <v>0.5</v>
          </cell>
          <cell r="H26">
            <v>0.5</v>
          </cell>
          <cell r="I26">
            <v>0.02</v>
          </cell>
          <cell r="J26">
            <v>0.2</v>
          </cell>
          <cell r="K26">
            <v>0.2</v>
          </cell>
          <cell r="L26">
            <v>0.05</v>
          </cell>
          <cell r="M26">
            <v>0.05</v>
          </cell>
          <cell r="N26">
            <v>0.2</v>
          </cell>
          <cell r="O26">
            <v>0.16999999999999998</v>
          </cell>
          <cell r="P26">
            <v>0.4</v>
          </cell>
          <cell r="Q26">
            <v>0.37</v>
          </cell>
          <cell r="R26">
            <v>0.15</v>
          </cell>
        </row>
        <row r="27">
          <cell r="A27">
            <v>21</v>
          </cell>
          <cell r="B27" t="str">
            <v>G</v>
          </cell>
          <cell r="C27" t="str">
            <v>L-9 ②</v>
          </cell>
          <cell r="D27">
            <v>9.82</v>
          </cell>
          <cell r="E27">
            <v>0.83</v>
          </cell>
          <cell r="F27">
            <v>0.69</v>
          </cell>
          <cell r="G27">
            <v>0.5</v>
          </cell>
          <cell r="H27">
            <v>0.5</v>
          </cell>
          <cell r="I27">
            <v>0.02</v>
          </cell>
          <cell r="J27">
            <v>0.2</v>
          </cell>
          <cell r="K27">
            <v>0.2</v>
          </cell>
          <cell r="L27">
            <v>0.05</v>
          </cell>
          <cell r="M27">
            <v>0.05</v>
          </cell>
          <cell r="N27">
            <v>0.16999999999999998</v>
          </cell>
          <cell r="O27">
            <v>0.14000000000000001</v>
          </cell>
          <cell r="P27">
            <v>0.37</v>
          </cell>
          <cell r="Q27">
            <v>0.34</v>
          </cell>
          <cell r="R27">
            <v>0.15</v>
          </cell>
        </row>
        <row r="28">
          <cell r="A28">
            <v>22</v>
          </cell>
          <cell r="B28" t="str">
            <v>G</v>
          </cell>
          <cell r="C28" t="str">
            <v>L-9 ③</v>
          </cell>
          <cell r="D28">
            <v>9.64</v>
          </cell>
          <cell r="E28">
            <v>0.69</v>
          </cell>
          <cell r="F28">
            <v>0.56999999999999995</v>
          </cell>
          <cell r="G28">
            <v>0.5</v>
          </cell>
          <cell r="H28">
            <v>0.5</v>
          </cell>
          <cell r="I28">
            <v>0.02</v>
          </cell>
          <cell r="J28">
            <v>0.2</v>
          </cell>
          <cell r="K28">
            <v>0.2</v>
          </cell>
          <cell r="L28">
            <v>0.05</v>
          </cell>
          <cell r="M28">
            <v>0.05</v>
          </cell>
          <cell r="N28">
            <v>0.14000000000000001</v>
          </cell>
          <cell r="O28">
            <v>0.10999999999999999</v>
          </cell>
          <cell r="P28">
            <v>0.34</v>
          </cell>
          <cell r="Q28">
            <v>0.31</v>
          </cell>
          <cell r="R28">
            <v>0.15</v>
          </cell>
        </row>
        <row r="29">
          <cell r="A29">
            <v>23</v>
          </cell>
          <cell r="B29" t="str">
            <v>G</v>
          </cell>
          <cell r="C29" t="str">
            <v>L-9 ④</v>
          </cell>
          <cell r="D29">
            <v>9.6300000000000008</v>
          </cell>
          <cell r="E29">
            <v>0.56999999999999995</v>
          </cell>
          <cell r="F29">
            <v>0.5</v>
          </cell>
          <cell r="G29">
            <v>0.5</v>
          </cell>
          <cell r="H29">
            <v>0.5</v>
          </cell>
          <cell r="I29">
            <v>0.02</v>
          </cell>
          <cell r="J29">
            <v>0.2</v>
          </cell>
          <cell r="K29">
            <v>0.2</v>
          </cell>
          <cell r="L29">
            <v>0.05</v>
          </cell>
          <cell r="M29">
            <v>0.05</v>
          </cell>
          <cell r="N29">
            <v>0.10999999999999999</v>
          </cell>
          <cell r="O29">
            <v>9.9999999999999978E-2</v>
          </cell>
          <cell r="P29">
            <v>0.31</v>
          </cell>
          <cell r="Q29">
            <v>0.3</v>
          </cell>
          <cell r="R29">
            <v>0.15</v>
          </cell>
        </row>
        <row r="30">
          <cell r="A30">
            <v>24</v>
          </cell>
          <cell r="B30" t="str">
            <v>G</v>
          </cell>
          <cell r="C30" t="str">
            <v>L-11 ①</v>
          </cell>
          <cell r="D30">
            <v>4.42</v>
          </cell>
          <cell r="E30">
            <v>0.5</v>
          </cell>
          <cell r="F30">
            <v>0.5</v>
          </cell>
          <cell r="G30">
            <v>0.5</v>
          </cell>
          <cell r="H30">
            <v>0.5</v>
          </cell>
          <cell r="I30">
            <v>0.02</v>
          </cell>
          <cell r="J30">
            <v>0.2</v>
          </cell>
          <cell r="K30">
            <v>0.15</v>
          </cell>
          <cell r="L30">
            <v>0.05</v>
          </cell>
          <cell r="M30">
            <v>0.05</v>
          </cell>
          <cell r="N30">
            <v>0.1</v>
          </cell>
          <cell r="O30">
            <v>0.1</v>
          </cell>
          <cell r="P30">
            <v>0.25</v>
          </cell>
          <cell r="Q30">
            <v>0.25</v>
          </cell>
          <cell r="R30">
            <v>0.15</v>
          </cell>
        </row>
        <row r="31">
          <cell r="A31">
            <v>25</v>
          </cell>
          <cell r="B31" t="str">
            <v>G</v>
          </cell>
          <cell r="C31" t="str">
            <v>L-11 ②</v>
          </cell>
          <cell r="D31">
            <v>8.5</v>
          </cell>
          <cell r="E31">
            <v>0.5</v>
          </cell>
          <cell r="F31">
            <v>0.5</v>
          </cell>
          <cell r="G31">
            <v>0.5</v>
          </cell>
          <cell r="H31">
            <v>0.5</v>
          </cell>
          <cell r="I31">
            <v>0.02</v>
          </cell>
          <cell r="J31">
            <v>0.2</v>
          </cell>
          <cell r="K31">
            <v>0.15</v>
          </cell>
          <cell r="L31">
            <v>0.05</v>
          </cell>
          <cell r="M31">
            <v>0.05</v>
          </cell>
          <cell r="N31">
            <v>0.1</v>
          </cell>
          <cell r="O31">
            <v>0.1</v>
          </cell>
          <cell r="P31">
            <v>0.25</v>
          </cell>
          <cell r="Q31">
            <v>0.25</v>
          </cell>
          <cell r="R31">
            <v>0.15</v>
          </cell>
        </row>
        <row r="32">
          <cell r="A32">
            <v>26</v>
          </cell>
          <cell r="B32" t="str">
            <v>G</v>
          </cell>
          <cell r="C32" t="str">
            <v>L-11 ③</v>
          </cell>
          <cell r="D32">
            <v>7</v>
          </cell>
          <cell r="E32">
            <v>0.5</v>
          </cell>
          <cell r="F32">
            <v>0.5</v>
          </cell>
          <cell r="G32">
            <v>0.5</v>
          </cell>
          <cell r="H32">
            <v>0.5</v>
          </cell>
          <cell r="I32">
            <v>0.02</v>
          </cell>
          <cell r="J32">
            <v>0.2</v>
          </cell>
          <cell r="K32">
            <v>0.15</v>
          </cell>
          <cell r="L32">
            <v>0.05</v>
          </cell>
          <cell r="M32">
            <v>0.05</v>
          </cell>
          <cell r="N32">
            <v>0.1</v>
          </cell>
          <cell r="O32">
            <v>0.1</v>
          </cell>
          <cell r="P32">
            <v>0.25</v>
          </cell>
          <cell r="Q32">
            <v>0.25</v>
          </cell>
          <cell r="R32">
            <v>0.15</v>
          </cell>
        </row>
        <row r="33">
          <cell r="A33">
            <v>27</v>
          </cell>
          <cell r="B33" t="str">
            <v>G</v>
          </cell>
          <cell r="C33" t="str">
            <v>L-15 ①</v>
          </cell>
          <cell r="D33">
            <v>7.86</v>
          </cell>
          <cell r="E33">
            <v>1.3</v>
          </cell>
          <cell r="F33">
            <v>1.06</v>
          </cell>
          <cell r="G33">
            <v>0.5</v>
          </cell>
          <cell r="H33">
            <v>0.5</v>
          </cell>
          <cell r="I33">
            <v>0.02</v>
          </cell>
          <cell r="J33">
            <v>0.2</v>
          </cell>
          <cell r="K33">
            <v>0.2</v>
          </cell>
          <cell r="L33">
            <v>0.05</v>
          </cell>
          <cell r="M33">
            <v>0.05</v>
          </cell>
          <cell r="N33">
            <v>0.26</v>
          </cell>
          <cell r="O33">
            <v>0.20999999999999996</v>
          </cell>
          <cell r="P33">
            <v>0.46</v>
          </cell>
          <cell r="Q33">
            <v>0.41</v>
          </cell>
          <cell r="R33">
            <v>0.15</v>
          </cell>
        </row>
        <row r="34">
          <cell r="A34">
            <v>28</v>
          </cell>
          <cell r="B34" t="str">
            <v>G</v>
          </cell>
          <cell r="C34" t="str">
            <v>L-15 ②</v>
          </cell>
          <cell r="D34">
            <v>10</v>
          </cell>
          <cell r="E34">
            <v>1.06</v>
          </cell>
          <cell r="F34">
            <v>0.91</v>
          </cell>
          <cell r="G34">
            <v>0.5</v>
          </cell>
          <cell r="H34">
            <v>0.5</v>
          </cell>
          <cell r="I34">
            <v>0.02</v>
          </cell>
          <cell r="J34">
            <v>0.2</v>
          </cell>
          <cell r="K34">
            <v>0.2</v>
          </cell>
          <cell r="L34">
            <v>0.05</v>
          </cell>
          <cell r="M34">
            <v>0.05</v>
          </cell>
          <cell r="N34">
            <v>0.20999999999999996</v>
          </cell>
          <cell r="O34">
            <v>0.18</v>
          </cell>
          <cell r="P34">
            <v>0.41</v>
          </cell>
          <cell r="Q34">
            <v>0.38</v>
          </cell>
          <cell r="R34">
            <v>0.15</v>
          </cell>
        </row>
        <row r="35">
          <cell r="A35">
            <v>29</v>
          </cell>
          <cell r="B35" t="str">
            <v>G</v>
          </cell>
          <cell r="C35" t="str">
            <v>L-15 ③</v>
          </cell>
          <cell r="D35">
            <v>10</v>
          </cell>
          <cell r="E35">
            <v>0.91</v>
          </cell>
          <cell r="F35">
            <v>0.76</v>
          </cell>
          <cell r="G35">
            <v>0.5</v>
          </cell>
          <cell r="H35">
            <v>0.5</v>
          </cell>
          <cell r="I35">
            <v>0.02</v>
          </cell>
          <cell r="J35">
            <v>0.2</v>
          </cell>
          <cell r="K35">
            <v>0.2</v>
          </cell>
          <cell r="L35">
            <v>0.05</v>
          </cell>
          <cell r="M35">
            <v>0.05</v>
          </cell>
          <cell r="N35">
            <v>0.18</v>
          </cell>
          <cell r="O35">
            <v>0.14999999999999997</v>
          </cell>
          <cell r="P35">
            <v>0.38</v>
          </cell>
          <cell r="Q35">
            <v>0.35</v>
          </cell>
          <cell r="R35">
            <v>0.15</v>
          </cell>
        </row>
        <row r="36">
          <cell r="A36">
            <v>30</v>
          </cell>
          <cell r="B36" t="str">
            <v>G</v>
          </cell>
          <cell r="C36" t="str">
            <v>L-15 ④</v>
          </cell>
          <cell r="D36">
            <v>10</v>
          </cell>
          <cell r="E36">
            <v>0.76</v>
          </cell>
          <cell r="F36">
            <v>0.9</v>
          </cell>
          <cell r="G36">
            <v>0.5</v>
          </cell>
          <cell r="H36">
            <v>0.5</v>
          </cell>
          <cell r="I36">
            <v>0.02</v>
          </cell>
          <cell r="J36">
            <v>0.2</v>
          </cell>
          <cell r="K36">
            <v>0.2</v>
          </cell>
          <cell r="L36">
            <v>0.05</v>
          </cell>
          <cell r="M36">
            <v>0.05</v>
          </cell>
          <cell r="N36">
            <v>0.14999999999999997</v>
          </cell>
          <cell r="O36">
            <v>0.18</v>
          </cell>
          <cell r="P36">
            <v>0.35</v>
          </cell>
          <cell r="Q36">
            <v>0.38</v>
          </cell>
          <cell r="R36">
            <v>0.15</v>
          </cell>
        </row>
        <row r="37">
          <cell r="A37">
            <v>31</v>
          </cell>
          <cell r="B37" t="str">
            <v>G</v>
          </cell>
          <cell r="C37" t="str">
            <v>L-15 ⑤</v>
          </cell>
          <cell r="D37">
            <v>10</v>
          </cell>
          <cell r="E37">
            <v>0.9</v>
          </cell>
          <cell r="F37">
            <v>1.02</v>
          </cell>
          <cell r="G37">
            <v>0.5</v>
          </cell>
          <cell r="H37">
            <v>0.5</v>
          </cell>
          <cell r="I37">
            <v>0.02</v>
          </cell>
          <cell r="J37">
            <v>0.2</v>
          </cell>
          <cell r="K37">
            <v>0.2</v>
          </cell>
          <cell r="L37">
            <v>0.05</v>
          </cell>
          <cell r="M37">
            <v>0.05</v>
          </cell>
          <cell r="N37">
            <v>0.18</v>
          </cell>
          <cell r="O37">
            <v>0.2</v>
          </cell>
          <cell r="P37">
            <v>0.38</v>
          </cell>
          <cell r="Q37">
            <v>0.4</v>
          </cell>
          <cell r="R37">
            <v>0.15</v>
          </cell>
        </row>
        <row r="38">
          <cell r="A38">
            <v>32</v>
          </cell>
          <cell r="B38" t="str">
            <v>G</v>
          </cell>
          <cell r="C38" t="str">
            <v>L-15 ⑥</v>
          </cell>
          <cell r="D38">
            <v>10</v>
          </cell>
          <cell r="E38">
            <v>1.02</v>
          </cell>
          <cell r="F38">
            <v>0.96</v>
          </cell>
          <cell r="G38">
            <v>0.5</v>
          </cell>
          <cell r="H38">
            <v>0.5</v>
          </cell>
          <cell r="I38">
            <v>0.02</v>
          </cell>
          <cell r="J38">
            <v>0.2</v>
          </cell>
          <cell r="K38">
            <v>0.2</v>
          </cell>
          <cell r="L38">
            <v>0.05</v>
          </cell>
          <cell r="M38">
            <v>0.05</v>
          </cell>
          <cell r="N38">
            <v>0.2</v>
          </cell>
          <cell r="O38">
            <v>0.19</v>
          </cell>
          <cell r="P38">
            <v>0.4</v>
          </cell>
          <cell r="Q38">
            <v>0.39</v>
          </cell>
          <cell r="R38">
            <v>0.15</v>
          </cell>
        </row>
        <row r="39">
          <cell r="A39">
            <v>33</v>
          </cell>
          <cell r="B39" t="str">
            <v>G</v>
          </cell>
          <cell r="C39" t="str">
            <v>L-15 ⑦</v>
          </cell>
          <cell r="D39">
            <v>10</v>
          </cell>
          <cell r="E39">
            <v>0.96</v>
          </cell>
          <cell r="F39">
            <v>0.9</v>
          </cell>
          <cell r="G39">
            <v>0.5</v>
          </cell>
          <cell r="H39">
            <v>0.5</v>
          </cell>
          <cell r="I39">
            <v>0.02</v>
          </cell>
          <cell r="J39">
            <v>0.2</v>
          </cell>
          <cell r="K39">
            <v>0.2</v>
          </cell>
          <cell r="L39">
            <v>0.05</v>
          </cell>
          <cell r="M39">
            <v>0.05</v>
          </cell>
          <cell r="N39">
            <v>0.19</v>
          </cell>
          <cell r="O39">
            <v>0.18</v>
          </cell>
          <cell r="P39">
            <v>0.39</v>
          </cell>
          <cell r="Q39">
            <v>0.38</v>
          </cell>
          <cell r="R39">
            <v>0.15</v>
          </cell>
        </row>
        <row r="40">
          <cell r="A40">
            <v>34</v>
          </cell>
          <cell r="B40" t="str">
            <v>G</v>
          </cell>
          <cell r="C40" t="str">
            <v>L-15 ⑧</v>
          </cell>
          <cell r="D40">
            <v>10</v>
          </cell>
          <cell r="E40">
            <v>0.9</v>
          </cell>
          <cell r="F40">
            <v>0.77</v>
          </cell>
          <cell r="G40">
            <v>0.5</v>
          </cell>
          <cell r="H40">
            <v>0.5</v>
          </cell>
          <cell r="I40">
            <v>0.02</v>
          </cell>
          <cell r="J40">
            <v>0.2</v>
          </cell>
          <cell r="K40">
            <v>0.2</v>
          </cell>
          <cell r="L40">
            <v>0.05</v>
          </cell>
          <cell r="M40">
            <v>0.05</v>
          </cell>
          <cell r="N40">
            <v>0.18</v>
          </cell>
          <cell r="O40">
            <v>0.14999999999999997</v>
          </cell>
          <cell r="P40">
            <v>0.38</v>
          </cell>
          <cell r="Q40">
            <v>0.35</v>
          </cell>
          <cell r="R40">
            <v>0.15</v>
          </cell>
        </row>
        <row r="41">
          <cell r="A41">
            <v>35</v>
          </cell>
          <cell r="B41" t="str">
            <v>G</v>
          </cell>
          <cell r="C41" t="str">
            <v>L-15 ⑨</v>
          </cell>
          <cell r="D41">
            <v>7.13</v>
          </cell>
          <cell r="E41">
            <v>0.77</v>
          </cell>
          <cell r="F41">
            <v>0.68</v>
          </cell>
          <cell r="G41">
            <v>0.5</v>
          </cell>
          <cell r="H41">
            <v>0.5</v>
          </cell>
          <cell r="I41">
            <v>0.02</v>
          </cell>
          <cell r="J41">
            <v>0.2</v>
          </cell>
          <cell r="K41">
            <v>0.2</v>
          </cell>
          <cell r="L41">
            <v>0.05</v>
          </cell>
          <cell r="M41">
            <v>0.05</v>
          </cell>
          <cell r="N41">
            <v>0.14999999999999997</v>
          </cell>
          <cell r="O41">
            <v>0.14000000000000001</v>
          </cell>
          <cell r="P41">
            <v>0.35</v>
          </cell>
          <cell r="Q41">
            <v>0.34</v>
          </cell>
          <cell r="R41">
            <v>0.15</v>
          </cell>
        </row>
        <row r="42">
          <cell r="A42">
            <v>36</v>
          </cell>
          <cell r="B42" t="str">
            <v>G</v>
          </cell>
          <cell r="C42" t="str">
            <v>L-16 ①</v>
          </cell>
          <cell r="D42">
            <v>6</v>
          </cell>
          <cell r="E42">
            <v>0.68</v>
          </cell>
          <cell r="F42">
            <v>0.54</v>
          </cell>
          <cell r="G42">
            <v>0.5</v>
          </cell>
          <cell r="H42">
            <v>0.5</v>
          </cell>
          <cell r="I42">
            <v>0.02</v>
          </cell>
          <cell r="J42">
            <v>0.2</v>
          </cell>
          <cell r="K42">
            <v>0.4</v>
          </cell>
          <cell r="L42">
            <v>0.05</v>
          </cell>
          <cell r="M42">
            <v>0.05</v>
          </cell>
          <cell r="N42">
            <v>0.26</v>
          </cell>
          <cell r="O42">
            <v>0.20999999999999996</v>
          </cell>
          <cell r="P42">
            <v>0.66</v>
          </cell>
          <cell r="Q42">
            <v>0.61</v>
          </cell>
          <cell r="R42">
            <v>0.15</v>
          </cell>
        </row>
        <row r="43">
          <cell r="A43">
            <v>37</v>
          </cell>
          <cell r="B43" t="str">
            <v>G</v>
          </cell>
          <cell r="C43" t="str">
            <v>L-17 ①</v>
          </cell>
          <cell r="D43">
            <v>6</v>
          </cell>
          <cell r="E43">
            <v>0.54</v>
          </cell>
          <cell r="F43">
            <v>0.75</v>
          </cell>
          <cell r="G43">
            <v>0.5</v>
          </cell>
          <cell r="H43">
            <v>0.5</v>
          </cell>
          <cell r="I43">
            <v>0.02</v>
          </cell>
          <cell r="J43">
            <v>0.2</v>
          </cell>
          <cell r="K43">
            <v>0.4</v>
          </cell>
          <cell r="L43">
            <v>0.05</v>
          </cell>
          <cell r="M43">
            <v>0.05</v>
          </cell>
          <cell r="N43">
            <v>0.20999999999999996</v>
          </cell>
          <cell r="O43">
            <v>0.28999999999999992</v>
          </cell>
          <cell r="P43">
            <v>0.61</v>
          </cell>
          <cell r="Q43">
            <v>0.69</v>
          </cell>
          <cell r="R43">
            <v>0.15</v>
          </cell>
        </row>
        <row r="44">
          <cell r="A44">
            <v>38</v>
          </cell>
          <cell r="B44" t="str">
            <v>G</v>
          </cell>
          <cell r="C44" t="str">
            <v>L-18 ①</v>
          </cell>
          <cell r="D44">
            <v>5.2</v>
          </cell>
          <cell r="E44">
            <v>0.75</v>
          </cell>
          <cell r="F44">
            <v>0.8</v>
          </cell>
          <cell r="G44">
            <v>0.5</v>
          </cell>
          <cell r="H44">
            <v>0.5</v>
          </cell>
          <cell r="I44">
            <v>0.02</v>
          </cell>
          <cell r="J44">
            <v>0.2</v>
          </cell>
          <cell r="K44">
            <v>0.2</v>
          </cell>
          <cell r="L44">
            <v>0.05</v>
          </cell>
          <cell r="M44">
            <v>0.05</v>
          </cell>
          <cell r="N44">
            <v>0.14999999999999997</v>
          </cell>
          <cell r="O44">
            <v>0.15999999999999998</v>
          </cell>
          <cell r="P44">
            <v>0.35</v>
          </cell>
          <cell r="Q44">
            <v>0.36</v>
          </cell>
          <cell r="R44">
            <v>0.15</v>
          </cell>
        </row>
        <row r="45">
          <cell r="A45">
            <v>39</v>
          </cell>
          <cell r="B45" t="str">
            <v>G</v>
          </cell>
          <cell r="C45" t="str">
            <v>L-18 ②</v>
          </cell>
          <cell r="D45">
            <v>8.66</v>
          </cell>
          <cell r="E45">
            <v>0.8</v>
          </cell>
          <cell r="F45">
            <v>0.83</v>
          </cell>
          <cell r="G45">
            <v>0.5</v>
          </cell>
          <cell r="H45">
            <v>0.5</v>
          </cell>
          <cell r="I45">
            <v>0.02</v>
          </cell>
          <cell r="J45">
            <v>0.2</v>
          </cell>
          <cell r="K45">
            <v>0.2</v>
          </cell>
          <cell r="L45">
            <v>0.05</v>
          </cell>
          <cell r="M45">
            <v>0.05</v>
          </cell>
          <cell r="N45">
            <v>0.15999999999999998</v>
          </cell>
          <cell r="O45">
            <v>0.16999999999999998</v>
          </cell>
          <cell r="P45">
            <v>0.36</v>
          </cell>
          <cell r="Q45">
            <v>0.37</v>
          </cell>
          <cell r="R45">
            <v>0.15</v>
          </cell>
        </row>
        <row r="46">
          <cell r="A46">
            <v>40</v>
          </cell>
          <cell r="B46" t="str">
            <v>G</v>
          </cell>
          <cell r="C46" t="str">
            <v>L-18 ③</v>
          </cell>
          <cell r="D46">
            <v>10</v>
          </cell>
          <cell r="E46">
            <v>0.83</v>
          </cell>
          <cell r="F46">
            <v>0.78</v>
          </cell>
          <cell r="G46">
            <v>0.5</v>
          </cell>
          <cell r="H46">
            <v>0.5</v>
          </cell>
          <cell r="I46">
            <v>0.02</v>
          </cell>
          <cell r="J46">
            <v>0.2</v>
          </cell>
          <cell r="K46">
            <v>0.2</v>
          </cell>
          <cell r="L46">
            <v>0.05</v>
          </cell>
          <cell r="M46">
            <v>0.05</v>
          </cell>
          <cell r="N46">
            <v>0.16999999999999998</v>
          </cell>
          <cell r="O46">
            <v>0.15999999999999998</v>
          </cell>
          <cell r="P46">
            <v>0.37</v>
          </cell>
          <cell r="Q46">
            <v>0.36</v>
          </cell>
          <cell r="R46">
            <v>0.15</v>
          </cell>
        </row>
        <row r="47">
          <cell r="A47">
            <v>41</v>
          </cell>
          <cell r="B47" t="str">
            <v>G</v>
          </cell>
          <cell r="C47" t="str">
            <v>L-18 ④</v>
          </cell>
          <cell r="D47">
            <v>10</v>
          </cell>
          <cell r="E47">
            <v>0.78</v>
          </cell>
          <cell r="F47">
            <v>0.73</v>
          </cell>
          <cell r="G47">
            <v>0.5</v>
          </cell>
          <cell r="H47">
            <v>0.5</v>
          </cell>
          <cell r="I47">
            <v>0.02</v>
          </cell>
          <cell r="J47">
            <v>0.2</v>
          </cell>
          <cell r="K47">
            <v>0.2</v>
          </cell>
          <cell r="L47">
            <v>0.05</v>
          </cell>
          <cell r="M47">
            <v>0.05</v>
          </cell>
          <cell r="N47">
            <v>0.15999999999999998</v>
          </cell>
          <cell r="O47">
            <v>0.14999999999999997</v>
          </cell>
          <cell r="P47">
            <v>0.36</v>
          </cell>
          <cell r="Q47">
            <v>0.35</v>
          </cell>
          <cell r="R47">
            <v>0.15</v>
          </cell>
        </row>
        <row r="48">
          <cell r="A48">
            <v>42</v>
          </cell>
          <cell r="B48" t="str">
            <v>G</v>
          </cell>
          <cell r="C48" t="str">
            <v>L-18 ⑤</v>
          </cell>
          <cell r="D48">
            <v>10</v>
          </cell>
          <cell r="E48">
            <v>0.73</v>
          </cell>
          <cell r="F48">
            <v>0.72</v>
          </cell>
          <cell r="G48">
            <v>0.5</v>
          </cell>
          <cell r="H48">
            <v>0.5</v>
          </cell>
          <cell r="I48">
            <v>0.02</v>
          </cell>
          <cell r="J48">
            <v>0.2</v>
          </cell>
          <cell r="K48">
            <v>0.2</v>
          </cell>
          <cell r="L48">
            <v>0.05</v>
          </cell>
          <cell r="M48">
            <v>0.05</v>
          </cell>
          <cell r="N48">
            <v>0.14999999999999997</v>
          </cell>
          <cell r="O48">
            <v>0.14000000000000001</v>
          </cell>
          <cell r="P48">
            <v>0.35</v>
          </cell>
          <cell r="Q48">
            <v>0.34</v>
          </cell>
          <cell r="R48">
            <v>0.15</v>
          </cell>
        </row>
        <row r="49">
          <cell r="A49">
            <v>43</v>
          </cell>
          <cell r="B49" t="str">
            <v>G</v>
          </cell>
          <cell r="C49" t="str">
            <v>L-18 ⑥</v>
          </cell>
          <cell r="D49">
            <v>10</v>
          </cell>
          <cell r="E49">
            <v>0.72</v>
          </cell>
          <cell r="F49">
            <v>0.72</v>
          </cell>
          <cell r="G49">
            <v>0.5</v>
          </cell>
          <cell r="H49">
            <v>0.5</v>
          </cell>
          <cell r="I49">
            <v>0.02</v>
          </cell>
          <cell r="J49">
            <v>0.2</v>
          </cell>
          <cell r="K49">
            <v>0.2</v>
          </cell>
          <cell r="L49">
            <v>0.05</v>
          </cell>
          <cell r="M49">
            <v>0.05</v>
          </cell>
          <cell r="N49">
            <v>0.14000000000000001</v>
          </cell>
          <cell r="O49">
            <v>0.14000000000000001</v>
          </cell>
          <cell r="P49">
            <v>0.34</v>
          </cell>
          <cell r="Q49">
            <v>0.34</v>
          </cell>
          <cell r="R49">
            <v>0.15</v>
          </cell>
        </row>
        <row r="50">
          <cell r="A50">
            <v>44</v>
          </cell>
          <cell r="B50" t="str">
            <v>G</v>
          </cell>
          <cell r="C50" t="str">
            <v>L-18 ⑦</v>
          </cell>
          <cell r="D50">
            <v>10</v>
          </cell>
          <cell r="E50">
            <v>0.72</v>
          </cell>
          <cell r="F50">
            <v>0.79</v>
          </cell>
          <cell r="G50">
            <v>0.5</v>
          </cell>
          <cell r="H50">
            <v>0.5</v>
          </cell>
          <cell r="I50">
            <v>0.02</v>
          </cell>
          <cell r="J50">
            <v>0.2</v>
          </cell>
          <cell r="K50">
            <v>0.2</v>
          </cell>
          <cell r="L50">
            <v>0.05</v>
          </cell>
          <cell r="M50">
            <v>0.05</v>
          </cell>
          <cell r="N50">
            <v>0.14000000000000001</v>
          </cell>
          <cell r="O50">
            <v>0.15999999999999998</v>
          </cell>
          <cell r="P50">
            <v>0.34</v>
          </cell>
          <cell r="Q50">
            <v>0.36</v>
          </cell>
          <cell r="R50">
            <v>0.15</v>
          </cell>
        </row>
        <row r="51">
          <cell r="A51">
            <v>45</v>
          </cell>
          <cell r="B51" t="str">
            <v>G</v>
          </cell>
          <cell r="C51" t="str">
            <v>L-18 ⑧</v>
          </cell>
          <cell r="D51">
            <v>10</v>
          </cell>
          <cell r="E51">
            <v>0.79</v>
          </cell>
          <cell r="F51">
            <v>0.87</v>
          </cell>
          <cell r="G51">
            <v>0.5</v>
          </cell>
          <cell r="H51">
            <v>0.5</v>
          </cell>
          <cell r="I51">
            <v>0.02</v>
          </cell>
          <cell r="J51">
            <v>0.2</v>
          </cell>
          <cell r="K51">
            <v>0.2</v>
          </cell>
          <cell r="L51">
            <v>0.05</v>
          </cell>
          <cell r="M51">
            <v>0.05</v>
          </cell>
          <cell r="N51">
            <v>0.15999999999999998</v>
          </cell>
          <cell r="O51">
            <v>0.16999999999999998</v>
          </cell>
          <cell r="P51">
            <v>0.36</v>
          </cell>
          <cell r="Q51">
            <v>0.37</v>
          </cell>
          <cell r="R51">
            <v>0.15</v>
          </cell>
        </row>
        <row r="52">
          <cell r="A52">
            <v>46</v>
          </cell>
          <cell r="B52" t="str">
            <v>G</v>
          </cell>
          <cell r="C52" t="str">
            <v>L-18 ⑨</v>
          </cell>
          <cell r="D52">
            <v>10</v>
          </cell>
          <cell r="E52">
            <v>0.87</v>
          </cell>
          <cell r="F52">
            <v>0.8</v>
          </cell>
          <cell r="G52">
            <v>0.5</v>
          </cell>
          <cell r="H52">
            <v>0.5</v>
          </cell>
          <cell r="I52">
            <v>0.02</v>
          </cell>
          <cell r="J52">
            <v>0.2</v>
          </cell>
          <cell r="K52">
            <v>0.2</v>
          </cell>
          <cell r="L52">
            <v>0.05</v>
          </cell>
          <cell r="M52">
            <v>0.05</v>
          </cell>
          <cell r="N52">
            <v>0.16999999999999998</v>
          </cell>
          <cell r="O52">
            <v>0.15999999999999998</v>
          </cell>
          <cell r="P52">
            <v>0.37</v>
          </cell>
          <cell r="Q52">
            <v>0.36</v>
          </cell>
          <cell r="R52">
            <v>0.15</v>
          </cell>
        </row>
        <row r="53">
          <cell r="A53">
            <v>47</v>
          </cell>
          <cell r="B53" t="str">
            <v>G</v>
          </cell>
          <cell r="C53" t="str">
            <v>L-18 ⑩</v>
          </cell>
          <cell r="D53">
            <v>10</v>
          </cell>
          <cell r="E53">
            <v>0.8</v>
          </cell>
          <cell r="F53">
            <v>0.74</v>
          </cell>
          <cell r="G53">
            <v>0.5</v>
          </cell>
          <cell r="H53">
            <v>0.5</v>
          </cell>
          <cell r="I53">
            <v>0.02</v>
          </cell>
          <cell r="J53">
            <v>0.2</v>
          </cell>
          <cell r="K53">
            <v>0.2</v>
          </cell>
          <cell r="L53">
            <v>0.05</v>
          </cell>
          <cell r="M53">
            <v>0.05</v>
          </cell>
          <cell r="N53">
            <v>0.15999999999999998</v>
          </cell>
          <cell r="O53">
            <v>0.14999999999999997</v>
          </cell>
          <cell r="P53">
            <v>0.36</v>
          </cell>
          <cell r="Q53">
            <v>0.35</v>
          </cell>
          <cell r="R53">
            <v>0.15</v>
          </cell>
        </row>
        <row r="54">
          <cell r="A54">
            <v>48</v>
          </cell>
          <cell r="B54" t="str">
            <v>G</v>
          </cell>
          <cell r="C54" t="str">
            <v>L-18 ⑪</v>
          </cell>
          <cell r="D54">
            <v>10</v>
          </cell>
          <cell r="E54">
            <v>0.74</v>
          </cell>
          <cell r="F54">
            <v>1.0900000000000001</v>
          </cell>
          <cell r="G54">
            <v>0.5</v>
          </cell>
          <cell r="H54">
            <v>0.5</v>
          </cell>
          <cell r="I54">
            <v>0.02</v>
          </cell>
          <cell r="J54">
            <v>0.2</v>
          </cell>
          <cell r="K54">
            <v>0.2</v>
          </cell>
          <cell r="L54">
            <v>0.05</v>
          </cell>
          <cell r="M54">
            <v>0.05</v>
          </cell>
          <cell r="N54">
            <v>0.14999999999999997</v>
          </cell>
          <cell r="O54">
            <v>0.21999999999999997</v>
          </cell>
          <cell r="P54">
            <v>0.35</v>
          </cell>
          <cell r="Q54">
            <v>0.42</v>
          </cell>
          <cell r="R54">
            <v>0.15</v>
          </cell>
        </row>
        <row r="55">
          <cell r="A55">
            <v>49</v>
          </cell>
          <cell r="B55" t="str">
            <v>G</v>
          </cell>
          <cell r="C55" t="str">
            <v>L-19 ①</v>
          </cell>
          <cell r="D55">
            <v>7.8</v>
          </cell>
          <cell r="E55">
            <v>1.0900000000000001</v>
          </cell>
          <cell r="F55">
            <v>1.37</v>
          </cell>
          <cell r="G55">
            <v>0.5</v>
          </cell>
          <cell r="H55">
            <v>0.5</v>
          </cell>
          <cell r="I55">
            <v>0.02</v>
          </cell>
          <cell r="J55">
            <v>0.2</v>
          </cell>
          <cell r="K55">
            <v>0.3</v>
          </cell>
          <cell r="L55">
            <v>0.05</v>
          </cell>
          <cell r="M55">
            <v>0.05</v>
          </cell>
          <cell r="N55">
            <v>0.22000000000000003</v>
          </cell>
          <cell r="O55">
            <v>0.26999999999999996</v>
          </cell>
          <cell r="P55">
            <v>0.52</v>
          </cell>
          <cell r="Q55">
            <v>0.56999999999999995</v>
          </cell>
          <cell r="R55">
            <v>0.15</v>
          </cell>
        </row>
        <row r="56">
          <cell r="A56">
            <v>50</v>
          </cell>
          <cell r="B56" t="str">
            <v>G</v>
          </cell>
          <cell r="C56" t="str">
            <v>L-21 ①</v>
          </cell>
          <cell r="D56">
            <v>10</v>
          </cell>
          <cell r="E56">
            <v>1.05</v>
          </cell>
          <cell r="F56">
            <v>1</v>
          </cell>
          <cell r="G56">
            <v>0.5</v>
          </cell>
          <cell r="H56">
            <v>0.5</v>
          </cell>
          <cell r="I56">
            <v>0.02</v>
          </cell>
          <cell r="J56">
            <v>0.2</v>
          </cell>
          <cell r="K56">
            <v>0.2</v>
          </cell>
          <cell r="L56">
            <v>0.05</v>
          </cell>
          <cell r="M56">
            <v>0.05</v>
          </cell>
          <cell r="N56">
            <v>0.20999999999999996</v>
          </cell>
          <cell r="O56">
            <v>0.2</v>
          </cell>
          <cell r="P56">
            <v>0.41</v>
          </cell>
          <cell r="Q56">
            <v>0.4</v>
          </cell>
          <cell r="R56">
            <v>0.15</v>
          </cell>
        </row>
        <row r="57">
          <cell r="A57">
            <v>51</v>
          </cell>
          <cell r="B57" t="str">
            <v>G</v>
          </cell>
          <cell r="C57" t="str">
            <v>L-21 ②</v>
          </cell>
          <cell r="D57">
            <v>10</v>
          </cell>
          <cell r="E57">
            <v>1</v>
          </cell>
          <cell r="F57">
            <v>0.97</v>
          </cell>
          <cell r="G57">
            <v>0.5</v>
          </cell>
          <cell r="H57">
            <v>0.5</v>
          </cell>
          <cell r="I57">
            <v>0.02</v>
          </cell>
          <cell r="J57">
            <v>0.2</v>
          </cell>
          <cell r="K57">
            <v>0.2</v>
          </cell>
          <cell r="L57">
            <v>0.05</v>
          </cell>
          <cell r="M57">
            <v>0.05</v>
          </cell>
          <cell r="N57">
            <v>0.2</v>
          </cell>
          <cell r="O57">
            <v>0.19</v>
          </cell>
          <cell r="P57">
            <v>0.4</v>
          </cell>
          <cell r="Q57">
            <v>0.39</v>
          </cell>
          <cell r="R57">
            <v>0.15</v>
          </cell>
        </row>
        <row r="58">
          <cell r="A58">
            <v>52</v>
          </cell>
          <cell r="B58" t="str">
            <v>G</v>
          </cell>
          <cell r="C58" t="str">
            <v>L-21 ③</v>
          </cell>
          <cell r="D58">
            <v>10</v>
          </cell>
          <cell r="E58">
            <v>0.97</v>
          </cell>
          <cell r="F58">
            <v>0.94</v>
          </cell>
          <cell r="G58">
            <v>0.5</v>
          </cell>
          <cell r="H58">
            <v>0.5</v>
          </cell>
          <cell r="I58">
            <v>0.02</v>
          </cell>
          <cell r="J58">
            <v>0.2</v>
          </cell>
          <cell r="K58">
            <v>0.2</v>
          </cell>
          <cell r="L58">
            <v>0.05</v>
          </cell>
          <cell r="M58">
            <v>0.05</v>
          </cell>
          <cell r="N58">
            <v>0.19</v>
          </cell>
          <cell r="O58">
            <v>0.19</v>
          </cell>
          <cell r="P58">
            <v>0.39</v>
          </cell>
          <cell r="Q58">
            <v>0.39</v>
          </cell>
          <cell r="R58">
            <v>0.15</v>
          </cell>
        </row>
        <row r="59">
          <cell r="A59">
            <v>53</v>
          </cell>
          <cell r="B59" t="str">
            <v>G</v>
          </cell>
          <cell r="C59" t="str">
            <v>L-21 ④</v>
          </cell>
          <cell r="D59">
            <v>10</v>
          </cell>
          <cell r="E59">
            <v>0.94</v>
          </cell>
          <cell r="F59">
            <v>0.84</v>
          </cell>
          <cell r="G59">
            <v>0.5</v>
          </cell>
          <cell r="H59">
            <v>0.5</v>
          </cell>
          <cell r="I59">
            <v>0.02</v>
          </cell>
          <cell r="J59">
            <v>0.2</v>
          </cell>
          <cell r="K59">
            <v>0.2</v>
          </cell>
          <cell r="L59">
            <v>0.05</v>
          </cell>
          <cell r="M59">
            <v>0.05</v>
          </cell>
          <cell r="N59">
            <v>0.19</v>
          </cell>
          <cell r="O59">
            <v>0.16999999999999998</v>
          </cell>
          <cell r="P59">
            <v>0.39</v>
          </cell>
          <cell r="Q59">
            <v>0.37</v>
          </cell>
          <cell r="R59">
            <v>0.15</v>
          </cell>
        </row>
        <row r="60">
          <cell r="A60">
            <v>54</v>
          </cell>
          <cell r="B60" t="str">
            <v>G</v>
          </cell>
          <cell r="C60" t="str">
            <v>L-21 ⑤</v>
          </cell>
          <cell r="D60">
            <v>10</v>
          </cell>
          <cell r="E60">
            <v>0.84</v>
          </cell>
          <cell r="F60">
            <v>0.73</v>
          </cell>
          <cell r="G60">
            <v>0.5</v>
          </cell>
          <cell r="H60">
            <v>0.5</v>
          </cell>
          <cell r="I60">
            <v>0.02</v>
          </cell>
          <cell r="J60">
            <v>0.2</v>
          </cell>
          <cell r="K60">
            <v>0.2</v>
          </cell>
          <cell r="L60">
            <v>0.05</v>
          </cell>
          <cell r="M60">
            <v>0.05</v>
          </cell>
          <cell r="N60">
            <v>0.16999999999999998</v>
          </cell>
          <cell r="O60">
            <v>0.14999999999999997</v>
          </cell>
          <cell r="P60">
            <v>0.37</v>
          </cell>
          <cell r="Q60">
            <v>0.35</v>
          </cell>
          <cell r="R60">
            <v>0.15</v>
          </cell>
        </row>
        <row r="61">
          <cell r="A61">
            <v>55</v>
          </cell>
          <cell r="B61" t="str">
            <v>G</v>
          </cell>
          <cell r="C61" t="str">
            <v>L-21 ⑥</v>
          </cell>
          <cell r="D61">
            <v>10</v>
          </cell>
          <cell r="E61">
            <v>0.73</v>
          </cell>
          <cell r="F61">
            <v>0.62</v>
          </cell>
          <cell r="G61">
            <v>0.5</v>
          </cell>
          <cell r="H61">
            <v>0.5</v>
          </cell>
          <cell r="I61">
            <v>0.02</v>
          </cell>
          <cell r="J61">
            <v>0.2</v>
          </cell>
          <cell r="K61">
            <v>0.2</v>
          </cell>
          <cell r="L61">
            <v>0.05</v>
          </cell>
          <cell r="M61">
            <v>0.05</v>
          </cell>
          <cell r="N61">
            <v>0.14999999999999997</v>
          </cell>
          <cell r="O61">
            <v>0.12</v>
          </cell>
          <cell r="P61">
            <v>0.35</v>
          </cell>
          <cell r="Q61">
            <v>0.32</v>
          </cell>
          <cell r="R61">
            <v>0.15</v>
          </cell>
        </row>
        <row r="62">
          <cell r="A62">
            <v>56</v>
          </cell>
          <cell r="B62" t="str">
            <v>G</v>
          </cell>
          <cell r="C62" t="str">
            <v>L-21 ⑦</v>
          </cell>
          <cell r="D62">
            <v>10</v>
          </cell>
          <cell r="E62">
            <v>0.62</v>
          </cell>
          <cell r="F62">
            <v>0.5</v>
          </cell>
          <cell r="G62">
            <v>0.5</v>
          </cell>
          <cell r="H62">
            <v>0.5</v>
          </cell>
          <cell r="I62">
            <v>0.02</v>
          </cell>
          <cell r="J62">
            <v>0.2</v>
          </cell>
          <cell r="K62">
            <v>0.2</v>
          </cell>
          <cell r="L62">
            <v>0.05</v>
          </cell>
          <cell r="M62">
            <v>0.05</v>
          </cell>
          <cell r="N62">
            <v>0.12</v>
          </cell>
          <cell r="O62">
            <v>9.9999999999999978E-2</v>
          </cell>
          <cell r="P62">
            <v>0.32</v>
          </cell>
          <cell r="Q62">
            <v>0.3</v>
          </cell>
          <cell r="R62">
            <v>0.15</v>
          </cell>
        </row>
        <row r="63">
          <cell r="A63">
            <v>57</v>
          </cell>
          <cell r="B63" t="str">
            <v>G</v>
          </cell>
          <cell r="C63" t="str">
            <v>L-21 ⑧</v>
          </cell>
          <cell r="D63">
            <v>10</v>
          </cell>
          <cell r="E63">
            <v>0.5</v>
          </cell>
          <cell r="F63">
            <v>0.5</v>
          </cell>
          <cell r="G63">
            <v>0.5</v>
          </cell>
          <cell r="H63">
            <v>0.5</v>
          </cell>
          <cell r="I63">
            <v>0.02</v>
          </cell>
          <cell r="J63">
            <v>0.2</v>
          </cell>
          <cell r="K63">
            <v>0.2</v>
          </cell>
          <cell r="L63">
            <v>0.05</v>
          </cell>
          <cell r="M63">
            <v>0.05</v>
          </cell>
          <cell r="N63">
            <v>9.9999999999999978E-2</v>
          </cell>
          <cell r="O63">
            <v>9.9999999999999978E-2</v>
          </cell>
          <cell r="P63">
            <v>0.3</v>
          </cell>
          <cell r="Q63">
            <v>0.3</v>
          </cell>
          <cell r="R63">
            <v>0.15</v>
          </cell>
        </row>
        <row r="64">
          <cell r="A64">
            <v>58</v>
          </cell>
          <cell r="B64" t="str">
            <v>G</v>
          </cell>
          <cell r="C64" t="str">
            <v>L-21 ⑨</v>
          </cell>
          <cell r="D64">
            <v>10</v>
          </cell>
          <cell r="E64">
            <v>0.5</v>
          </cell>
          <cell r="F64">
            <v>0.5</v>
          </cell>
          <cell r="G64">
            <v>0.5</v>
          </cell>
          <cell r="H64">
            <v>0.5</v>
          </cell>
          <cell r="I64">
            <v>0.02</v>
          </cell>
          <cell r="J64">
            <v>0.2</v>
          </cell>
          <cell r="K64">
            <v>0.2</v>
          </cell>
          <cell r="L64">
            <v>0.05</v>
          </cell>
          <cell r="M64">
            <v>0.05</v>
          </cell>
          <cell r="N64">
            <v>9.9999999999999978E-2</v>
          </cell>
          <cell r="O64">
            <v>9.9999999999999978E-2</v>
          </cell>
          <cell r="P64">
            <v>0.3</v>
          </cell>
          <cell r="Q64">
            <v>0.3</v>
          </cell>
          <cell r="R64">
            <v>0.15</v>
          </cell>
        </row>
        <row r="65">
          <cell r="A65">
            <v>59</v>
          </cell>
          <cell r="B65" t="str">
            <v>G</v>
          </cell>
          <cell r="C65" t="str">
            <v>L-21 ⑩</v>
          </cell>
          <cell r="D65">
            <v>10</v>
          </cell>
          <cell r="E65">
            <v>0.5</v>
          </cell>
          <cell r="F65">
            <v>0.56000000000000005</v>
          </cell>
          <cell r="G65">
            <v>0.5</v>
          </cell>
          <cell r="H65">
            <v>0.5</v>
          </cell>
          <cell r="I65">
            <v>0.02</v>
          </cell>
          <cell r="J65">
            <v>0.2</v>
          </cell>
          <cell r="K65">
            <v>0.2</v>
          </cell>
          <cell r="L65">
            <v>0.05</v>
          </cell>
          <cell r="M65">
            <v>0.05</v>
          </cell>
          <cell r="N65">
            <v>9.9999999999999978E-2</v>
          </cell>
          <cell r="O65">
            <v>0.10999999999999999</v>
          </cell>
          <cell r="P65">
            <v>0.3</v>
          </cell>
          <cell r="Q65">
            <v>0.31</v>
          </cell>
          <cell r="R65">
            <v>0.15</v>
          </cell>
        </row>
        <row r="66">
          <cell r="A66">
            <v>60</v>
          </cell>
          <cell r="B66" t="str">
            <v>G</v>
          </cell>
          <cell r="C66" t="str">
            <v>L-21 ⑪</v>
          </cell>
          <cell r="D66">
            <v>10</v>
          </cell>
          <cell r="E66">
            <v>0.56000000000000005</v>
          </cell>
          <cell r="F66">
            <v>0.62</v>
          </cell>
          <cell r="G66">
            <v>0.5</v>
          </cell>
          <cell r="H66">
            <v>0.5</v>
          </cell>
          <cell r="I66">
            <v>0.02</v>
          </cell>
          <cell r="J66">
            <v>0.2</v>
          </cell>
          <cell r="K66">
            <v>0.2</v>
          </cell>
          <cell r="L66">
            <v>0.05</v>
          </cell>
          <cell r="M66">
            <v>0.05</v>
          </cell>
          <cell r="N66">
            <v>0.10999999999999999</v>
          </cell>
          <cell r="O66">
            <v>0.12</v>
          </cell>
          <cell r="P66">
            <v>0.31</v>
          </cell>
          <cell r="Q66">
            <v>0.32</v>
          </cell>
          <cell r="R66">
            <v>0.15</v>
          </cell>
        </row>
        <row r="67">
          <cell r="A67">
            <v>61</v>
          </cell>
          <cell r="B67" t="str">
            <v>G</v>
          </cell>
          <cell r="C67" t="str">
            <v>L-21 ⑫</v>
          </cell>
          <cell r="D67">
            <v>9.8800000000000008</v>
          </cell>
          <cell r="E67">
            <v>0.62</v>
          </cell>
          <cell r="F67">
            <v>0.5</v>
          </cell>
          <cell r="G67">
            <v>0.5</v>
          </cell>
          <cell r="H67">
            <v>0.5</v>
          </cell>
          <cell r="I67">
            <v>0.02</v>
          </cell>
          <cell r="J67">
            <v>0.2</v>
          </cell>
          <cell r="K67">
            <v>0.2</v>
          </cell>
          <cell r="L67">
            <v>0.05</v>
          </cell>
          <cell r="M67">
            <v>0.05</v>
          </cell>
          <cell r="N67">
            <v>0.12</v>
          </cell>
          <cell r="O67">
            <v>0.13</v>
          </cell>
          <cell r="P67">
            <v>0.32</v>
          </cell>
          <cell r="Q67">
            <v>0.33</v>
          </cell>
          <cell r="R67">
            <v>0.15</v>
          </cell>
        </row>
        <row r="68">
          <cell r="A68">
            <v>62</v>
          </cell>
          <cell r="B68" t="str">
            <v>G</v>
          </cell>
          <cell r="C68" t="str">
            <v>L-22 ①</v>
          </cell>
          <cell r="D68">
            <v>5.2</v>
          </cell>
          <cell r="E68">
            <v>0.5</v>
          </cell>
          <cell r="F68">
            <v>0.7</v>
          </cell>
          <cell r="G68">
            <v>0.5</v>
          </cell>
          <cell r="H68">
            <v>0.5</v>
          </cell>
          <cell r="I68">
            <v>0.02</v>
          </cell>
          <cell r="J68">
            <v>0.2</v>
          </cell>
          <cell r="K68">
            <v>0.2</v>
          </cell>
          <cell r="L68">
            <v>0.05</v>
          </cell>
          <cell r="M68">
            <v>0.05</v>
          </cell>
          <cell r="N68">
            <v>9.9999999999999978E-2</v>
          </cell>
          <cell r="O68">
            <v>0.14000000000000001</v>
          </cell>
          <cell r="P68">
            <v>0.3</v>
          </cell>
          <cell r="Q68">
            <v>0.34</v>
          </cell>
          <cell r="R68">
            <v>0.15</v>
          </cell>
        </row>
        <row r="69">
          <cell r="A69">
            <v>63</v>
          </cell>
          <cell r="B69" t="str">
            <v>G</v>
          </cell>
          <cell r="C69" t="str">
            <v>L-22 ②</v>
          </cell>
          <cell r="D69">
            <v>8.32</v>
          </cell>
          <cell r="E69">
            <v>0.7</v>
          </cell>
          <cell r="F69">
            <v>0.91</v>
          </cell>
          <cell r="G69">
            <v>0.5</v>
          </cell>
          <cell r="H69">
            <v>0.5</v>
          </cell>
          <cell r="I69">
            <v>0.02</v>
          </cell>
          <cell r="J69">
            <v>0.2</v>
          </cell>
          <cell r="K69">
            <v>0.2</v>
          </cell>
          <cell r="L69">
            <v>0.05</v>
          </cell>
          <cell r="M69">
            <v>0.05</v>
          </cell>
          <cell r="N69">
            <v>0.14000000000000001</v>
          </cell>
          <cell r="O69">
            <v>0.18</v>
          </cell>
          <cell r="P69">
            <v>0.34</v>
          </cell>
          <cell r="Q69">
            <v>0.38</v>
          </cell>
          <cell r="R69">
            <v>0.15</v>
          </cell>
        </row>
        <row r="70">
          <cell r="A70">
            <v>64</v>
          </cell>
          <cell r="B70" t="str">
            <v>G</v>
          </cell>
          <cell r="C70" t="str">
            <v>L-22 ③</v>
          </cell>
          <cell r="D70">
            <v>10</v>
          </cell>
          <cell r="E70">
            <v>0.91</v>
          </cell>
          <cell r="F70">
            <v>1.17</v>
          </cell>
          <cell r="G70">
            <v>0.5</v>
          </cell>
          <cell r="H70">
            <v>0.5</v>
          </cell>
          <cell r="I70">
            <v>0.02</v>
          </cell>
          <cell r="J70">
            <v>0.2</v>
          </cell>
          <cell r="K70">
            <v>0.2</v>
          </cell>
          <cell r="L70">
            <v>0.05</v>
          </cell>
          <cell r="M70">
            <v>0.05</v>
          </cell>
          <cell r="N70">
            <v>0.18</v>
          </cell>
          <cell r="O70">
            <v>0.22999999999999998</v>
          </cell>
          <cell r="P70">
            <v>0.38</v>
          </cell>
          <cell r="Q70">
            <v>0.43</v>
          </cell>
          <cell r="R70">
            <v>0.15</v>
          </cell>
        </row>
        <row r="71">
          <cell r="A71">
            <v>65</v>
          </cell>
          <cell r="B71" t="str">
            <v>G</v>
          </cell>
          <cell r="C71" t="str">
            <v>L-22 ④</v>
          </cell>
          <cell r="D71">
            <v>10</v>
          </cell>
          <cell r="E71">
            <v>1.17</v>
          </cell>
          <cell r="F71">
            <v>1.05</v>
          </cell>
          <cell r="G71">
            <v>0.5</v>
          </cell>
          <cell r="H71">
            <v>0.5</v>
          </cell>
          <cell r="I71">
            <v>0.02</v>
          </cell>
          <cell r="J71">
            <v>0.2</v>
          </cell>
          <cell r="K71">
            <v>0.2</v>
          </cell>
          <cell r="L71">
            <v>0.05</v>
          </cell>
          <cell r="M71">
            <v>0.05</v>
          </cell>
          <cell r="N71">
            <v>0.22999999999999998</v>
          </cell>
          <cell r="O71">
            <v>0.20999999999999996</v>
          </cell>
          <cell r="P71">
            <v>0.43</v>
          </cell>
          <cell r="Q71">
            <v>0.41</v>
          </cell>
          <cell r="R71">
            <v>0.15</v>
          </cell>
        </row>
        <row r="72">
          <cell r="A72">
            <v>66</v>
          </cell>
          <cell r="B72" t="str">
            <v>G</v>
          </cell>
          <cell r="C72" t="str">
            <v>L-22 ⑤</v>
          </cell>
          <cell r="D72">
            <v>10</v>
          </cell>
          <cell r="E72">
            <v>1.05</v>
          </cell>
          <cell r="F72">
            <v>0.95</v>
          </cell>
          <cell r="G72">
            <v>0.5</v>
          </cell>
          <cell r="H72">
            <v>0.5</v>
          </cell>
          <cell r="I72">
            <v>0.02</v>
          </cell>
          <cell r="J72">
            <v>0.2</v>
          </cell>
          <cell r="K72">
            <v>0.2</v>
          </cell>
          <cell r="L72">
            <v>0.05</v>
          </cell>
          <cell r="M72">
            <v>0.05</v>
          </cell>
          <cell r="N72">
            <v>0.20999999999999996</v>
          </cell>
          <cell r="O72">
            <v>0.19</v>
          </cell>
          <cell r="P72">
            <v>0.41</v>
          </cell>
          <cell r="Q72">
            <v>0.39</v>
          </cell>
          <cell r="R72">
            <v>0.15</v>
          </cell>
        </row>
        <row r="73">
          <cell r="A73">
            <v>67</v>
          </cell>
          <cell r="B73" t="str">
            <v>G</v>
          </cell>
          <cell r="C73" t="str">
            <v>L-22 ⑥</v>
          </cell>
          <cell r="D73">
            <v>10</v>
          </cell>
          <cell r="E73">
            <v>0.95</v>
          </cell>
          <cell r="F73">
            <v>0.78</v>
          </cell>
          <cell r="G73">
            <v>0.5</v>
          </cell>
          <cell r="H73">
            <v>0.5</v>
          </cell>
          <cell r="I73">
            <v>0.02</v>
          </cell>
          <cell r="J73">
            <v>0.2</v>
          </cell>
          <cell r="K73">
            <v>0.2</v>
          </cell>
          <cell r="L73">
            <v>0.05</v>
          </cell>
          <cell r="M73">
            <v>0.05</v>
          </cell>
          <cell r="N73">
            <v>0.19</v>
          </cell>
          <cell r="O73">
            <v>0.15999999999999998</v>
          </cell>
          <cell r="P73">
            <v>0.39</v>
          </cell>
          <cell r="Q73">
            <v>0.36</v>
          </cell>
          <cell r="R73">
            <v>0.15</v>
          </cell>
        </row>
        <row r="74">
          <cell r="A74">
            <v>68</v>
          </cell>
          <cell r="B74" t="str">
            <v>G</v>
          </cell>
          <cell r="C74" t="str">
            <v>L-22 ⑦</v>
          </cell>
          <cell r="D74">
            <v>10</v>
          </cell>
          <cell r="E74">
            <v>0.78</v>
          </cell>
          <cell r="F74">
            <v>0.7</v>
          </cell>
          <cell r="G74">
            <v>0.5</v>
          </cell>
          <cell r="H74">
            <v>0.5</v>
          </cell>
          <cell r="I74">
            <v>0.02</v>
          </cell>
          <cell r="J74">
            <v>0.2</v>
          </cell>
          <cell r="K74">
            <v>0.2</v>
          </cell>
          <cell r="L74">
            <v>0.05</v>
          </cell>
          <cell r="M74">
            <v>0.05</v>
          </cell>
          <cell r="N74">
            <v>0.15999999999999998</v>
          </cell>
          <cell r="O74">
            <v>0.14000000000000001</v>
          </cell>
          <cell r="P74">
            <v>0.36</v>
          </cell>
          <cell r="Q74">
            <v>0.34</v>
          </cell>
          <cell r="R74">
            <v>0.15</v>
          </cell>
        </row>
        <row r="75">
          <cell r="A75">
            <v>69</v>
          </cell>
          <cell r="B75" t="str">
            <v>G</v>
          </cell>
          <cell r="C75" t="str">
            <v>L-22 ⑧</v>
          </cell>
          <cell r="D75">
            <v>10</v>
          </cell>
          <cell r="E75">
            <v>0.7</v>
          </cell>
          <cell r="F75">
            <v>0.57999999999999996</v>
          </cell>
          <cell r="G75">
            <v>0.5</v>
          </cell>
          <cell r="H75">
            <v>0.5</v>
          </cell>
          <cell r="I75">
            <v>0.02</v>
          </cell>
          <cell r="J75">
            <v>0.2</v>
          </cell>
          <cell r="K75">
            <v>0.2</v>
          </cell>
          <cell r="L75">
            <v>0.05</v>
          </cell>
          <cell r="M75">
            <v>0.05</v>
          </cell>
          <cell r="N75">
            <v>0.14000000000000001</v>
          </cell>
          <cell r="O75">
            <v>0.12</v>
          </cell>
          <cell r="P75">
            <v>0.34</v>
          </cell>
          <cell r="Q75">
            <v>0.32</v>
          </cell>
          <cell r="R75">
            <v>0.15</v>
          </cell>
        </row>
        <row r="76">
          <cell r="A76">
            <v>70</v>
          </cell>
          <cell r="B76" t="str">
            <v>G</v>
          </cell>
          <cell r="C76" t="str">
            <v>L-24 ①</v>
          </cell>
          <cell r="D76">
            <v>5</v>
          </cell>
          <cell r="E76">
            <v>0.59</v>
          </cell>
          <cell r="F76">
            <v>0.57999999999999996</v>
          </cell>
          <cell r="G76">
            <v>0.5</v>
          </cell>
          <cell r="H76">
            <v>0.5</v>
          </cell>
          <cell r="I76">
            <v>0.02</v>
          </cell>
          <cell r="J76">
            <v>0.2</v>
          </cell>
          <cell r="K76">
            <v>0.2</v>
          </cell>
          <cell r="L76">
            <v>0.05</v>
          </cell>
          <cell r="M76">
            <v>0.05</v>
          </cell>
          <cell r="N76">
            <v>0.12</v>
          </cell>
          <cell r="O76">
            <v>0.12</v>
          </cell>
          <cell r="P76">
            <v>0.32</v>
          </cell>
          <cell r="Q76">
            <v>0.32</v>
          </cell>
          <cell r="R76">
            <v>0.15</v>
          </cell>
        </row>
        <row r="77">
          <cell r="A77">
            <v>71</v>
          </cell>
          <cell r="B77" t="str">
            <v>G</v>
          </cell>
          <cell r="C77" t="str">
            <v>L-24 ②</v>
          </cell>
          <cell r="D77">
            <v>10</v>
          </cell>
          <cell r="E77">
            <v>0.57999999999999996</v>
          </cell>
          <cell r="F77">
            <v>0.6</v>
          </cell>
          <cell r="G77">
            <v>0.5</v>
          </cell>
          <cell r="H77">
            <v>0.5</v>
          </cell>
          <cell r="I77">
            <v>0.02</v>
          </cell>
          <cell r="J77">
            <v>0.2</v>
          </cell>
          <cell r="K77">
            <v>0.2</v>
          </cell>
          <cell r="L77">
            <v>0.05</v>
          </cell>
          <cell r="M77">
            <v>0.05</v>
          </cell>
          <cell r="N77">
            <v>0.12</v>
          </cell>
          <cell r="O77">
            <v>0.12</v>
          </cell>
          <cell r="P77">
            <v>0.32</v>
          </cell>
          <cell r="Q77">
            <v>0.32</v>
          </cell>
          <cell r="R77">
            <v>0.15</v>
          </cell>
        </row>
        <row r="78">
          <cell r="A78">
            <v>72</v>
          </cell>
          <cell r="B78" t="str">
            <v>G</v>
          </cell>
          <cell r="C78" t="str">
            <v>L-24 ③</v>
          </cell>
          <cell r="D78">
            <v>10</v>
          </cell>
          <cell r="E78">
            <v>0.6</v>
          </cell>
          <cell r="F78">
            <v>0.61</v>
          </cell>
          <cell r="G78">
            <v>0.5</v>
          </cell>
          <cell r="H78">
            <v>0.5</v>
          </cell>
          <cell r="I78">
            <v>0.02</v>
          </cell>
          <cell r="J78">
            <v>0.2</v>
          </cell>
          <cell r="K78">
            <v>0.2</v>
          </cell>
          <cell r="L78">
            <v>0.05</v>
          </cell>
          <cell r="M78">
            <v>0.05</v>
          </cell>
          <cell r="N78">
            <v>0.12</v>
          </cell>
          <cell r="O78">
            <v>0.12</v>
          </cell>
          <cell r="P78">
            <v>0.32</v>
          </cell>
          <cell r="Q78">
            <v>0.32</v>
          </cell>
          <cell r="R78">
            <v>0.15</v>
          </cell>
        </row>
        <row r="79">
          <cell r="A79">
            <v>73</v>
          </cell>
          <cell r="B79" t="str">
            <v>G</v>
          </cell>
          <cell r="C79" t="str">
            <v>L-24 ④</v>
          </cell>
          <cell r="D79">
            <v>10</v>
          </cell>
          <cell r="E79">
            <v>0.61</v>
          </cell>
          <cell r="F79">
            <v>0.63</v>
          </cell>
          <cell r="G79">
            <v>0.5</v>
          </cell>
          <cell r="H79">
            <v>0.5</v>
          </cell>
          <cell r="I79">
            <v>0.02</v>
          </cell>
          <cell r="J79">
            <v>0.2</v>
          </cell>
          <cell r="K79">
            <v>0.2</v>
          </cell>
          <cell r="L79">
            <v>0.05</v>
          </cell>
          <cell r="M79">
            <v>0.05</v>
          </cell>
          <cell r="N79">
            <v>0.12</v>
          </cell>
          <cell r="O79">
            <v>0.13</v>
          </cell>
          <cell r="P79">
            <v>0.32</v>
          </cell>
          <cell r="Q79">
            <v>0.33</v>
          </cell>
          <cell r="R79">
            <v>0.15</v>
          </cell>
        </row>
        <row r="80">
          <cell r="A80">
            <v>74</v>
          </cell>
          <cell r="B80" t="str">
            <v>G</v>
          </cell>
          <cell r="C80" t="str">
            <v>L-24 ⑤</v>
          </cell>
          <cell r="D80">
            <v>10</v>
          </cell>
          <cell r="E80">
            <v>0.63</v>
          </cell>
          <cell r="F80">
            <v>0.71</v>
          </cell>
          <cell r="G80">
            <v>0.5</v>
          </cell>
          <cell r="H80">
            <v>0.5</v>
          </cell>
          <cell r="I80">
            <v>0.02</v>
          </cell>
          <cell r="J80">
            <v>0.2</v>
          </cell>
          <cell r="K80">
            <v>0.2</v>
          </cell>
          <cell r="L80">
            <v>0.05</v>
          </cell>
          <cell r="M80">
            <v>0.05</v>
          </cell>
          <cell r="N80">
            <v>0.13</v>
          </cell>
          <cell r="O80">
            <v>0.14000000000000001</v>
          </cell>
          <cell r="P80">
            <v>0.33</v>
          </cell>
          <cell r="Q80">
            <v>0.34</v>
          </cell>
          <cell r="R80">
            <v>0.15</v>
          </cell>
        </row>
        <row r="81">
          <cell r="A81">
            <v>75</v>
          </cell>
          <cell r="B81" t="str">
            <v>G</v>
          </cell>
          <cell r="C81" t="str">
            <v>L-24 ⑥</v>
          </cell>
          <cell r="D81">
            <v>10</v>
          </cell>
          <cell r="E81">
            <v>0.71</v>
          </cell>
          <cell r="F81">
            <v>0.79</v>
          </cell>
          <cell r="G81">
            <v>0.5</v>
          </cell>
          <cell r="H81">
            <v>0.5</v>
          </cell>
          <cell r="I81">
            <v>0.02</v>
          </cell>
          <cell r="J81">
            <v>0.2</v>
          </cell>
          <cell r="K81">
            <v>0.2</v>
          </cell>
          <cell r="L81">
            <v>0.05</v>
          </cell>
          <cell r="M81">
            <v>0.05</v>
          </cell>
          <cell r="N81">
            <v>0.14000000000000001</v>
          </cell>
          <cell r="O81">
            <v>0.15999999999999998</v>
          </cell>
          <cell r="P81">
            <v>0.34</v>
          </cell>
          <cell r="Q81">
            <v>0.36</v>
          </cell>
          <cell r="R81">
            <v>0.15</v>
          </cell>
        </row>
        <row r="82">
          <cell r="A82">
            <v>76</v>
          </cell>
          <cell r="B82" t="str">
            <v>G</v>
          </cell>
          <cell r="C82" t="str">
            <v>L-24 ⑦</v>
          </cell>
          <cell r="D82">
            <v>10</v>
          </cell>
          <cell r="E82">
            <v>0.79</v>
          </cell>
          <cell r="F82">
            <v>0.72</v>
          </cell>
          <cell r="G82">
            <v>0.5</v>
          </cell>
          <cell r="H82">
            <v>0.5</v>
          </cell>
          <cell r="I82">
            <v>0.02</v>
          </cell>
          <cell r="J82">
            <v>0.2</v>
          </cell>
          <cell r="K82">
            <v>0.2</v>
          </cell>
          <cell r="L82">
            <v>0.05</v>
          </cell>
          <cell r="M82">
            <v>0.05</v>
          </cell>
          <cell r="N82">
            <v>0.15999999999999998</v>
          </cell>
          <cell r="O82">
            <v>0.14000000000000001</v>
          </cell>
          <cell r="P82">
            <v>0.36</v>
          </cell>
          <cell r="Q82">
            <v>0.34</v>
          </cell>
          <cell r="R82">
            <v>0.15</v>
          </cell>
        </row>
        <row r="83">
          <cell r="A83">
            <v>77</v>
          </cell>
          <cell r="B83" t="str">
            <v>G</v>
          </cell>
          <cell r="C83" t="str">
            <v>L-24 ⑧</v>
          </cell>
          <cell r="D83">
            <v>10</v>
          </cell>
          <cell r="E83">
            <v>0.72</v>
          </cell>
          <cell r="F83">
            <v>0.65</v>
          </cell>
          <cell r="G83">
            <v>0.5</v>
          </cell>
          <cell r="H83">
            <v>0.5</v>
          </cell>
          <cell r="I83">
            <v>0.02</v>
          </cell>
          <cell r="J83">
            <v>0.2</v>
          </cell>
          <cell r="K83">
            <v>0.2</v>
          </cell>
          <cell r="L83">
            <v>0.05</v>
          </cell>
          <cell r="M83">
            <v>0.05</v>
          </cell>
          <cell r="N83">
            <v>0.14000000000000001</v>
          </cell>
          <cell r="O83">
            <v>0.13</v>
          </cell>
          <cell r="P83">
            <v>0.34</v>
          </cell>
          <cell r="Q83">
            <v>0.33</v>
          </cell>
          <cell r="R83">
            <v>0.15</v>
          </cell>
        </row>
        <row r="84">
          <cell r="A84">
            <v>78</v>
          </cell>
          <cell r="B84" t="str">
            <v>G</v>
          </cell>
          <cell r="C84" t="str">
            <v>L-24 ⑨</v>
          </cell>
          <cell r="D84">
            <v>6.5</v>
          </cell>
          <cell r="E84">
            <v>0.65</v>
          </cell>
          <cell r="F84">
            <v>0.5</v>
          </cell>
          <cell r="G84">
            <v>0.5</v>
          </cell>
          <cell r="H84">
            <v>0.5</v>
          </cell>
          <cell r="I84">
            <v>0.02</v>
          </cell>
          <cell r="J84">
            <v>0.2</v>
          </cell>
          <cell r="K84">
            <v>0.2</v>
          </cell>
          <cell r="L84">
            <v>0.05</v>
          </cell>
          <cell r="M84">
            <v>0.05</v>
          </cell>
          <cell r="N84">
            <v>0.13</v>
          </cell>
          <cell r="O84">
            <v>9.9999999999999978E-2</v>
          </cell>
          <cell r="P84">
            <v>0.33</v>
          </cell>
          <cell r="Q84">
            <v>0.3</v>
          </cell>
          <cell r="R84">
            <v>0.15</v>
          </cell>
        </row>
        <row r="85">
          <cell r="A85">
            <v>79</v>
          </cell>
          <cell r="B85" t="str">
            <v>G</v>
          </cell>
          <cell r="C85" t="str">
            <v>L-25 ①</v>
          </cell>
          <cell r="D85">
            <v>6.5</v>
          </cell>
          <cell r="E85">
            <v>0.5</v>
          </cell>
          <cell r="F85">
            <v>0.5</v>
          </cell>
          <cell r="G85">
            <v>0.5</v>
          </cell>
          <cell r="H85">
            <v>0.5</v>
          </cell>
          <cell r="I85">
            <v>0.02</v>
          </cell>
          <cell r="J85">
            <v>0.2</v>
          </cell>
          <cell r="K85">
            <v>0.15</v>
          </cell>
          <cell r="L85">
            <v>0.05</v>
          </cell>
          <cell r="M85">
            <v>0.05</v>
          </cell>
          <cell r="N85">
            <v>0.1</v>
          </cell>
          <cell r="O85">
            <v>0.1</v>
          </cell>
          <cell r="P85">
            <v>0.25</v>
          </cell>
          <cell r="Q85">
            <v>0.25</v>
          </cell>
          <cell r="R85">
            <v>0.15</v>
          </cell>
        </row>
        <row r="86">
          <cell r="A86">
            <v>80</v>
          </cell>
          <cell r="B86" t="str">
            <v>G</v>
          </cell>
          <cell r="C86" t="str">
            <v>L-25 ②</v>
          </cell>
          <cell r="D86">
            <v>7</v>
          </cell>
          <cell r="E86">
            <v>0.5</v>
          </cell>
          <cell r="F86">
            <v>0.5</v>
          </cell>
          <cell r="G86">
            <v>0.5</v>
          </cell>
          <cell r="H86">
            <v>0.5</v>
          </cell>
          <cell r="I86">
            <v>0.02</v>
          </cell>
          <cell r="J86">
            <v>0.2</v>
          </cell>
          <cell r="K86">
            <v>0.15</v>
          </cell>
          <cell r="L86">
            <v>0.05</v>
          </cell>
          <cell r="M86">
            <v>0.05</v>
          </cell>
          <cell r="N86">
            <v>0.1</v>
          </cell>
          <cell r="O86">
            <v>0.1</v>
          </cell>
          <cell r="P86">
            <v>0.25</v>
          </cell>
          <cell r="Q86">
            <v>0.25</v>
          </cell>
          <cell r="R86">
            <v>0.15</v>
          </cell>
        </row>
        <row r="87">
          <cell r="A87">
            <v>81</v>
          </cell>
          <cell r="B87" t="str">
            <v>G</v>
          </cell>
          <cell r="C87" t="str">
            <v>L-25 ③</v>
          </cell>
          <cell r="D87">
            <v>5</v>
          </cell>
          <cell r="E87">
            <v>0.5</v>
          </cell>
          <cell r="F87">
            <v>0.5</v>
          </cell>
          <cell r="G87">
            <v>0.5</v>
          </cell>
          <cell r="H87">
            <v>0.5</v>
          </cell>
          <cell r="I87">
            <v>0.02</v>
          </cell>
          <cell r="J87">
            <v>0.2</v>
          </cell>
          <cell r="K87">
            <v>0.15</v>
          </cell>
          <cell r="L87">
            <v>0.05</v>
          </cell>
          <cell r="M87">
            <v>0.05</v>
          </cell>
          <cell r="N87">
            <v>0.1</v>
          </cell>
          <cell r="O87">
            <v>0.1</v>
          </cell>
          <cell r="P87">
            <v>0.25</v>
          </cell>
          <cell r="Q87">
            <v>0.25</v>
          </cell>
          <cell r="R87">
            <v>0.15</v>
          </cell>
        </row>
        <row r="88">
          <cell r="A88">
            <v>82</v>
          </cell>
          <cell r="B88" t="str">
            <v>G</v>
          </cell>
          <cell r="C88" t="str">
            <v>L-26 ①</v>
          </cell>
          <cell r="D88">
            <v>6.05</v>
          </cell>
          <cell r="E88">
            <v>0.5</v>
          </cell>
          <cell r="F88">
            <v>0.73</v>
          </cell>
          <cell r="G88">
            <v>0.5</v>
          </cell>
          <cell r="H88">
            <v>0.5</v>
          </cell>
          <cell r="I88">
            <v>0.02</v>
          </cell>
          <cell r="J88">
            <v>0.2</v>
          </cell>
          <cell r="K88">
            <v>0.2</v>
          </cell>
          <cell r="L88">
            <v>0.05</v>
          </cell>
          <cell r="M88">
            <v>0.05</v>
          </cell>
          <cell r="N88">
            <v>9.9999999999999978E-2</v>
          </cell>
          <cell r="O88">
            <v>0.14999999999999997</v>
          </cell>
          <cell r="P88">
            <v>0.3</v>
          </cell>
          <cell r="Q88">
            <v>0.35</v>
          </cell>
          <cell r="R88">
            <v>0.15</v>
          </cell>
        </row>
        <row r="89">
          <cell r="A89">
            <v>83</v>
          </cell>
          <cell r="B89" t="str">
            <v>G</v>
          </cell>
          <cell r="C89" t="str">
            <v>L-27 ①</v>
          </cell>
          <cell r="D89">
            <v>2</v>
          </cell>
          <cell r="E89">
            <v>0.73</v>
          </cell>
          <cell r="F89">
            <v>0.67</v>
          </cell>
          <cell r="G89">
            <v>0.5</v>
          </cell>
          <cell r="H89">
            <v>0.5</v>
          </cell>
          <cell r="I89">
            <v>0.02</v>
          </cell>
          <cell r="J89">
            <v>0.2</v>
          </cell>
          <cell r="K89">
            <v>0.4</v>
          </cell>
          <cell r="L89">
            <v>0.05</v>
          </cell>
          <cell r="M89">
            <v>0.05</v>
          </cell>
          <cell r="N89">
            <v>0.18999999999999995</v>
          </cell>
          <cell r="O89">
            <v>0.25</v>
          </cell>
          <cell r="P89">
            <v>0.59</v>
          </cell>
          <cell r="Q89">
            <v>0.65</v>
          </cell>
          <cell r="R89">
            <v>0.15</v>
          </cell>
        </row>
        <row r="90">
          <cell r="A90">
            <v>84</v>
          </cell>
          <cell r="B90" t="str">
            <v>G</v>
          </cell>
          <cell r="C90" t="str">
            <v>L-28 ①</v>
          </cell>
          <cell r="D90">
            <v>2</v>
          </cell>
          <cell r="E90">
            <v>0.67</v>
          </cell>
          <cell r="F90">
            <v>0.8</v>
          </cell>
          <cell r="G90">
            <v>0.5</v>
          </cell>
          <cell r="H90">
            <v>0.5</v>
          </cell>
          <cell r="I90">
            <v>0.02</v>
          </cell>
          <cell r="J90">
            <v>0.2</v>
          </cell>
          <cell r="K90">
            <v>0.4</v>
          </cell>
          <cell r="L90">
            <v>0.05</v>
          </cell>
          <cell r="M90">
            <v>0.05</v>
          </cell>
          <cell r="N90">
            <v>0.25</v>
          </cell>
          <cell r="O90">
            <v>0.29999999999999993</v>
          </cell>
          <cell r="P90">
            <v>0.65</v>
          </cell>
          <cell r="Q90">
            <v>0.7</v>
          </cell>
          <cell r="R90">
            <v>0.15</v>
          </cell>
        </row>
        <row r="91">
          <cell r="A91">
            <v>85</v>
          </cell>
          <cell r="B91" t="str">
            <v>G</v>
          </cell>
          <cell r="C91" t="str">
            <v>L-29 ①</v>
          </cell>
          <cell r="D91">
            <v>4.92</v>
          </cell>
          <cell r="E91">
            <v>0.8</v>
          </cell>
          <cell r="F91">
            <v>0.75</v>
          </cell>
          <cell r="G91">
            <v>0.5</v>
          </cell>
          <cell r="H91">
            <v>0.5</v>
          </cell>
          <cell r="I91">
            <v>0.02</v>
          </cell>
          <cell r="J91">
            <v>0.2</v>
          </cell>
          <cell r="K91">
            <v>0.2</v>
          </cell>
          <cell r="L91">
            <v>0.05</v>
          </cell>
          <cell r="M91">
            <v>0.05</v>
          </cell>
          <cell r="N91">
            <v>0.15999999999999998</v>
          </cell>
          <cell r="O91">
            <v>0.14999999999999997</v>
          </cell>
          <cell r="P91">
            <v>0.36</v>
          </cell>
          <cell r="Q91">
            <v>0.35</v>
          </cell>
          <cell r="R91">
            <v>0.15</v>
          </cell>
        </row>
        <row r="92">
          <cell r="A92">
            <v>86</v>
          </cell>
          <cell r="B92" t="str">
            <v>G</v>
          </cell>
          <cell r="C92" t="str">
            <v>L-29 ②</v>
          </cell>
          <cell r="D92">
            <v>5.78</v>
          </cell>
          <cell r="E92">
            <v>0.74</v>
          </cell>
          <cell r="F92">
            <v>0.69</v>
          </cell>
          <cell r="G92">
            <v>0.5</v>
          </cell>
          <cell r="H92">
            <v>0.5</v>
          </cell>
          <cell r="I92">
            <v>0.02</v>
          </cell>
          <cell r="J92">
            <v>0.2</v>
          </cell>
          <cell r="K92">
            <v>0.2</v>
          </cell>
          <cell r="L92">
            <v>0.05</v>
          </cell>
          <cell r="M92">
            <v>0.05</v>
          </cell>
          <cell r="N92">
            <v>0.14999999999999997</v>
          </cell>
          <cell r="O92">
            <v>0.14000000000000001</v>
          </cell>
          <cell r="P92">
            <v>0.35</v>
          </cell>
          <cell r="Q92">
            <v>0.34</v>
          </cell>
          <cell r="R92">
            <v>0.15</v>
          </cell>
        </row>
        <row r="93">
          <cell r="A93">
            <v>87</v>
          </cell>
          <cell r="B93" t="str">
            <v>G</v>
          </cell>
          <cell r="C93" t="str">
            <v>L-29 ③</v>
          </cell>
          <cell r="D93">
            <v>10</v>
          </cell>
          <cell r="E93">
            <v>0.69</v>
          </cell>
          <cell r="F93">
            <v>0.6</v>
          </cell>
          <cell r="G93">
            <v>0.5</v>
          </cell>
          <cell r="H93">
            <v>0.5</v>
          </cell>
          <cell r="I93">
            <v>0.02</v>
          </cell>
          <cell r="J93">
            <v>0.2</v>
          </cell>
          <cell r="K93">
            <v>0.2</v>
          </cell>
          <cell r="L93">
            <v>0.05</v>
          </cell>
          <cell r="M93">
            <v>0.05</v>
          </cell>
          <cell r="N93">
            <v>0.14000000000000001</v>
          </cell>
          <cell r="O93">
            <v>0.12</v>
          </cell>
          <cell r="P93">
            <v>0.34</v>
          </cell>
          <cell r="Q93">
            <v>0.32</v>
          </cell>
          <cell r="R93">
            <v>0.15</v>
          </cell>
        </row>
        <row r="94">
          <cell r="A94">
            <v>88</v>
          </cell>
          <cell r="B94" t="str">
            <v>G</v>
          </cell>
          <cell r="C94" t="str">
            <v>L-29 ④</v>
          </cell>
          <cell r="D94">
            <v>10</v>
          </cell>
          <cell r="E94">
            <v>0.6</v>
          </cell>
          <cell r="F94">
            <v>0.56000000000000005</v>
          </cell>
          <cell r="G94">
            <v>0.5</v>
          </cell>
          <cell r="H94">
            <v>0.5</v>
          </cell>
          <cell r="I94">
            <v>0.02</v>
          </cell>
          <cell r="J94">
            <v>0.2</v>
          </cell>
          <cell r="K94">
            <v>0.2</v>
          </cell>
          <cell r="L94">
            <v>0.05</v>
          </cell>
          <cell r="M94">
            <v>0.05</v>
          </cell>
          <cell r="N94">
            <v>0.12</v>
          </cell>
          <cell r="O94">
            <v>0.10999999999999999</v>
          </cell>
          <cell r="P94">
            <v>0.32</v>
          </cell>
          <cell r="Q94">
            <v>0.31</v>
          </cell>
          <cell r="R94">
            <v>0.15</v>
          </cell>
        </row>
        <row r="95">
          <cell r="A95">
            <v>89</v>
          </cell>
          <cell r="B95" t="str">
            <v>G</v>
          </cell>
          <cell r="C95" t="str">
            <v>L-29 ⑤</v>
          </cell>
          <cell r="D95">
            <v>12.8</v>
          </cell>
          <cell r="E95">
            <v>0.56000000000000005</v>
          </cell>
          <cell r="F95">
            <v>0.5</v>
          </cell>
          <cell r="G95">
            <v>0.5</v>
          </cell>
          <cell r="H95">
            <v>0.5</v>
          </cell>
          <cell r="I95">
            <v>0.02</v>
          </cell>
          <cell r="J95">
            <v>0.2</v>
          </cell>
          <cell r="K95">
            <v>0.2</v>
          </cell>
          <cell r="L95">
            <v>0.05</v>
          </cell>
          <cell r="M95">
            <v>0.05</v>
          </cell>
          <cell r="N95">
            <v>0.10999999999999999</v>
          </cell>
          <cell r="O95">
            <v>9.9999999999999978E-2</v>
          </cell>
          <cell r="P95">
            <v>0.31</v>
          </cell>
          <cell r="Q95">
            <v>0.3</v>
          </cell>
          <cell r="R95">
            <v>0.15</v>
          </cell>
        </row>
        <row r="96">
          <cell r="A96">
            <v>90</v>
          </cell>
          <cell r="B96" t="str">
            <v>G</v>
          </cell>
          <cell r="C96" t="str">
            <v>L-30 ①</v>
          </cell>
          <cell r="D96">
            <v>7.2</v>
          </cell>
          <cell r="E96">
            <v>0.5</v>
          </cell>
          <cell r="F96">
            <v>0.5</v>
          </cell>
          <cell r="G96">
            <v>0.5</v>
          </cell>
          <cell r="H96">
            <v>0.5</v>
          </cell>
          <cell r="I96">
            <v>0.02</v>
          </cell>
          <cell r="J96">
            <v>0.2</v>
          </cell>
          <cell r="K96">
            <v>0.15</v>
          </cell>
          <cell r="L96">
            <v>0.05</v>
          </cell>
          <cell r="M96">
            <v>0.05</v>
          </cell>
          <cell r="N96">
            <v>0.1</v>
          </cell>
          <cell r="O96">
            <v>0.1</v>
          </cell>
          <cell r="P96">
            <v>0.25</v>
          </cell>
          <cell r="Q96">
            <v>0.25</v>
          </cell>
          <cell r="R96">
            <v>0.15</v>
          </cell>
        </row>
        <row r="97">
          <cell r="A97">
            <v>91</v>
          </cell>
          <cell r="B97" t="str">
            <v>G</v>
          </cell>
          <cell r="C97" t="str">
            <v>L-30 ②</v>
          </cell>
          <cell r="D97">
            <v>10</v>
          </cell>
          <cell r="E97">
            <v>0.5</v>
          </cell>
          <cell r="F97">
            <v>0.5</v>
          </cell>
          <cell r="G97">
            <v>0.5</v>
          </cell>
          <cell r="H97">
            <v>0.5</v>
          </cell>
          <cell r="I97">
            <v>0.02</v>
          </cell>
          <cell r="J97">
            <v>0.2</v>
          </cell>
          <cell r="K97">
            <v>0.15</v>
          </cell>
          <cell r="L97">
            <v>0.05</v>
          </cell>
          <cell r="M97">
            <v>0.05</v>
          </cell>
          <cell r="N97">
            <v>0.1</v>
          </cell>
          <cell r="O97">
            <v>0.1</v>
          </cell>
          <cell r="P97">
            <v>0.25</v>
          </cell>
          <cell r="Q97">
            <v>0.25</v>
          </cell>
          <cell r="R97">
            <v>0.15</v>
          </cell>
        </row>
        <row r="98">
          <cell r="A98">
            <v>92</v>
          </cell>
          <cell r="B98" t="str">
            <v>G</v>
          </cell>
          <cell r="C98" t="str">
            <v>L-30 ③</v>
          </cell>
          <cell r="D98">
            <v>7.8</v>
          </cell>
          <cell r="E98">
            <v>0.5</v>
          </cell>
          <cell r="F98">
            <v>0.51</v>
          </cell>
          <cell r="G98">
            <v>0.5</v>
          </cell>
          <cell r="H98">
            <v>0.5</v>
          </cell>
          <cell r="I98">
            <v>0.02</v>
          </cell>
          <cell r="J98">
            <v>0.2</v>
          </cell>
          <cell r="K98">
            <v>0.15</v>
          </cell>
          <cell r="L98">
            <v>0.05</v>
          </cell>
          <cell r="M98">
            <v>0.05</v>
          </cell>
          <cell r="N98">
            <v>0.1</v>
          </cell>
          <cell r="O98">
            <v>0.1</v>
          </cell>
          <cell r="P98">
            <v>0.25</v>
          </cell>
          <cell r="Q98">
            <v>0.25</v>
          </cell>
          <cell r="R98">
            <v>0.15</v>
          </cell>
        </row>
        <row r="99">
          <cell r="A99">
            <v>93</v>
          </cell>
          <cell r="B99" t="str">
            <v>G</v>
          </cell>
          <cell r="C99" t="str">
            <v>L-31 ①</v>
          </cell>
          <cell r="D99">
            <v>8.5299999999999994</v>
          </cell>
          <cell r="E99">
            <v>0.53</v>
          </cell>
          <cell r="F99">
            <v>0.63</v>
          </cell>
          <cell r="G99">
            <v>0.5</v>
          </cell>
          <cell r="H99">
            <v>0.5</v>
          </cell>
          <cell r="I99">
            <v>0.02</v>
          </cell>
          <cell r="J99">
            <v>0.2</v>
          </cell>
          <cell r="K99">
            <v>0.2</v>
          </cell>
          <cell r="L99">
            <v>0.05</v>
          </cell>
          <cell r="M99">
            <v>0.05</v>
          </cell>
          <cell r="N99">
            <v>0.10999999999999999</v>
          </cell>
          <cell r="O99">
            <v>0.13</v>
          </cell>
          <cell r="P99">
            <v>0.31</v>
          </cell>
          <cell r="Q99">
            <v>0.33</v>
          </cell>
          <cell r="R99">
            <v>0.15</v>
          </cell>
        </row>
        <row r="100">
          <cell r="A100">
            <v>94</v>
          </cell>
          <cell r="B100" t="str">
            <v>G</v>
          </cell>
          <cell r="C100" t="str">
            <v>L-31 ②</v>
          </cell>
          <cell r="D100">
            <v>10.1</v>
          </cell>
          <cell r="E100">
            <v>0.63</v>
          </cell>
          <cell r="F100">
            <v>0.72</v>
          </cell>
          <cell r="G100">
            <v>0.5</v>
          </cell>
          <cell r="H100">
            <v>0.5</v>
          </cell>
          <cell r="I100">
            <v>0.02</v>
          </cell>
          <cell r="J100">
            <v>0.2</v>
          </cell>
          <cell r="K100">
            <v>0.2</v>
          </cell>
          <cell r="L100">
            <v>0.05</v>
          </cell>
          <cell r="M100">
            <v>0.05</v>
          </cell>
          <cell r="N100">
            <v>0.13</v>
          </cell>
          <cell r="O100">
            <v>0.14000000000000001</v>
          </cell>
          <cell r="P100">
            <v>0.33</v>
          </cell>
          <cell r="Q100">
            <v>0.34</v>
          </cell>
          <cell r="R100">
            <v>0.15</v>
          </cell>
        </row>
        <row r="101">
          <cell r="A101">
            <v>95</v>
          </cell>
          <cell r="B101" t="str">
            <v>G</v>
          </cell>
          <cell r="C101" t="str">
            <v>L-31 ③</v>
          </cell>
          <cell r="D101">
            <v>10.1</v>
          </cell>
          <cell r="E101">
            <v>0.72</v>
          </cell>
          <cell r="F101">
            <v>0.82</v>
          </cell>
          <cell r="G101">
            <v>0.5</v>
          </cell>
          <cell r="H101">
            <v>0.5</v>
          </cell>
          <cell r="I101">
            <v>0.02</v>
          </cell>
          <cell r="J101">
            <v>0.2</v>
          </cell>
          <cell r="K101">
            <v>0.2</v>
          </cell>
          <cell r="L101">
            <v>0.05</v>
          </cell>
          <cell r="M101">
            <v>0.05</v>
          </cell>
          <cell r="N101">
            <v>0.14000000000000001</v>
          </cell>
          <cell r="O101">
            <v>0.15999999999999998</v>
          </cell>
          <cell r="P101">
            <v>0.34</v>
          </cell>
          <cell r="Q101">
            <v>0.36</v>
          </cell>
          <cell r="R101">
            <v>0.15</v>
          </cell>
        </row>
        <row r="102">
          <cell r="A102">
            <v>96</v>
          </cell>
          <cell r="B102" t="str">
            <v>G</v>
          </cell>
          <cell r="C102" t="str">
            <v>L-31 ④</v>
          </cell>
          <cell r="D102">
            <v>10.1</v>
          </cell>
          <cell r="E102">
            <v>0.82</v>
          </cell>
          <cell r="F102">
            <v>0.81</v>
          </cell>
          <cell r="G102">
            <v>0.5</v>
          </cell>
          <cell r="H102">
            <v>0.5</v>
          </cell>
          <cell r="I102">
            <v>0.02</v>
          </cell>
          <cell r="J102">
            <v>0.2</v>
          </cell>
          <cell r="K102">
            <v>0.2</v>
          </cell>
          <cell r="L102">
            <v>0.05</v>
          </cell>
          <cell r="M102">
            <v>0.05</v>
          </cell>
          <cell r="N102">
            <v>0.15999999999999998</v>
          </cell>
          <cell r="O102">
            <v>0.15999999999999998</v>
          </cell>
          <cell r="P102">
            <v>0.36</v>
          </cell>
          <cell r="Q102">
            <v>0.36</v>
          </cell>
          <cell r="R102">
            <v>0.15</v>
          </cell>
        </row>
        <row r="103">
          <cell r="A103">
            <v>97</v>
          </cell>
          <cell r="B103" t="str">
            <v>G</v>
          </cell>
          <cell r="C103" t="str">
            <v>L-31 ⑤</v>
          </cell>
          <cell r="D103">
            <v>10.1</v>
          </cell>
          <cell r="E103">
            <v>0.81</v>
          </cell>
          <cell r="F103">
            <v>0.79</v>
          </cell>
          <cell r="G103">
            <v>0.5</v>
          </cell>
          <cell r="H103">
            <v>0.5</v>
          </cell>
          <cell r="I103">
            <v>0.02</v>
          </cell>
          <cell r="J103">
            <v>0.2</v>
          </cell>
          <cell r="K103">
            <v>0.2</v>
          </cell>
          <cell r="L103">
            <v>0.05</v>
          </cell>
          <cell r="M103">
            <v>0.05</v>
          </cell>
          <cell r="N103">
            <v>0.15999999999999998</v>
          </cell>
          <cell r="O103">
            <v>0.15999999999999998</v>
          </cell>
          <cell r="P103">
            <v>0.36</v>
          </cell>
          <cell r="Q103">
            <v>0.36</v>
          </cell>
          <cell r="R103">
            <v>0.15</v>
          </cell>
        </row>
        <row r="104">
          <cell r="A104">
            <v>98</v>
          </cell>
          <cell r="B104" t="str">
            <v>G</v>
          </cell>
          <cell r="C104" t="str">
            <v>L-31 ⑥</v>
          </cell>
          <cell r="D104">
            <v>10.1</v>
          </cell>
          <cell r="E104">
            <v>0.79</v>
          </cell>
          <cell r="F104">
            <v>0.85</v>
          </cell>
          <cell r="G104">
            <v>0.5</v>
          </cell>
          <cell r="H104">
            <v>0.5</v>
          </cell>
          <cell r="I104">
            <v>0.02</v>
          </cell>
          <cell r="J104">
            <v>0.2</v>
          </cell>
          <cell r="K104">
            <v>0.2</v>
          </cell>
          <cell r="L104">
            <v>0.05</v>
          </cell>
          <cell r="M104">
            <v>0.05</v>
          </cell>
          <cell r="N104">
            <v>0.15999999999999998</v>
          </cell>
          <cell r="O104">
            <v>0.16999999999999998</v>
          </cell>
          <cell r="P104">
            <v>0.36</v>
          </cell>
          <cell r="Q104">
            <v>0.37</v>
          </cell>
          <cell r="R104">
            <v>0.15</v>
          </cell>
        </row>
        <row r="105">
          <cell r="A105">
            <v>99</v>
          </cell>
          <cell r="B105" t="str">
            <v>G</v>
          </cell>
          <cell r="C105" t="str">
            <v>L-31 ⑦</v>
          </cell>
          <cell r="D105">
            <v>10.1</v>
          </cell>
          <cell r="E105">
            <v>0.85</v>
          </cell>
          <cell r="F105">
            <v>0.9</v>
          </cell>
          <cell r="G105">
            <v>0.5</v>
          </cell>
          <cell r="H105">
            <v>0.5</v>
          </cell>
          <cell r="I105">
            <v>0.02</v>
          </cell>
          <cell r="J105">
            <v>0.2</v>
          </cell>
          <cell r="K105">
            <v>0.2</v>
          </cell>
          <cell r="L105">
            <v>0.05</v>
          </cell>
          <cell r="M105">
            <v>0.05</v>
          </cell>
          <cell r="N105">
            <v>0.16999999999999998</v>
          </cell>
          <cell r="O105">
            <v>0.18</v>
          </cell>
          <cell r="P105">
            <v>0.37</v>
          </cell>
          <cell r="Q105">
            <v>0.38</v>
          </cell>
          <cell r="R105">
            <v>0.15</v>
          </cell>
        </row>
        <row r="106">
          <cell r="A106">
            <v>100</v>
          </cell>
          <cell r="B106" t="str">
            <v>G</v>
          </cell>
          <cell r="C106" t="str">
            <v>L-32 ①</v>
          </cell>
          <cell r="D106">
            <v>5</v>
          </cell>
          <cell r="E106">
            <v>0.5</v>
          </cell>
          <cell r="F106">
            <v>0.82</v>
          </cell>
          <cell r="G106">
            <v>0.5</v>
          </cell>
          <cell r="H106">
            <v>0.5</v>
          </cell>
          <cell r="I106">
            <v>0.02</v>
          </cell>
          <cell r="J106">
            <v>0.2</v>
          </cell>
          <cell r="K106">
            <v>0.4</v>
          </cell>
          <cell r="L106">
            <v>0.05</v>
          </cell>
          <cell r="M106">
            <v>0.05</v>
          </cell>
          <cell r="N106">
            <v>0.18999999999999995</v>
          </cell>
          <cell r="O106">
            <v>0.30999999999999994</v>
          </cell>
          <cell r="P106">
            <v>0.59</v>
          </cell>
          <cell r="Q106">
            <v>0.71</v>
          </cell>
          <cell r="R106">
            <v>0.15</v>
          </cell>
        </row>
        <row r="107">
          <cell r="A107">
            <v>101</v>
          </cell>
          <cell r="B107" t="str">
            <v>G</v>
          </cell>
          <cell r="C107" t="str">
            <v>L-33 ①</v>
          </cell>
          <cell r="D107">
            <v>8.9600000000000009</v>
          </cell>
          <cell r="E107">
            <v>0.82</v>
          </cell>
          <cell r="F107">
            <v>0.82</v>
          </cell>
          <cell r="G107">
            <v>0.5</v>
          </cell>
          <cell r="H107">
            <v>0.5</v>
          </cell>
          <cell r="I107">
            <v>0.02</v>
          </cell>
          <cell r="J107">
            <v>0.2</v>
          </cell>
          <cell r="K107">
            <v>0.2</v>
          </cell>
          <cell r="L107">
            <v>0.05</v>
          </cell>
          <cell r="M107">
            <v>0.05</v>
          </cell>
          <cell r="N107">
            <v>0.15999999999999998</v>
          </cell>
          <cell r="O107">
            <v>0.15999999999999998</v>
          </cell>
          <cell r="P107">
            <v>0.36</v>
          </cell>
          <cell r="Q107">
            <v>0.36</v>
          </cell>
          <cell r="R107">
            <v>0.15</v>
          </cell>
        </row>
        <row r="108">
          <cell r="A108">
            <v>102</v>
          </cell>
          <cell r="B108" t="str">
            <v>G</v>
          </cell>
          <cell r="C108" t="str">
            <v>L-33 ②</v>
          </cell>
          <cell r="D108">
            <v>10.199999999999999</v>
          </cell>
          <cell r="E108">
            <v>0.82</v>
          </cell>
          <cell r="F108">
            <v>0.85</v>
          </cell>
          <cell r="G108">
            <v>0.5</v>
          </cell>
          <cell r="H108">
            <v>0.5</v>
          </cell>
          <cell r="I108">
            <v>0.02</v>
          </cell>
          <cell r="J108">
            <v>0.2</v>
          </cell>
          <cell r="K108">
            <v>0.2</v>
          </cell>
          <cell r="L108">
            <v>0.05</v>
          </cell>
          <cell r="M108">
            <v>0.05</v>
          </cell>
          <cell r="N108">
            <v>0.15999999999999998</v>
          </cell>
          <cell r="O108">
            <v>0.16999999999999998</v>
          </cell>
          <cell r="P108">
            <v>0.36</v>
          </cell>
          <cell r="Q108">
            <v>0.37</v>
          </cell>
          <cell r="R108">
            <v>0.15</v>
          </cell>
        </row>
        <row r="109">
          <cell r="A109">
            <v>103</v>
          </cell>
          <cell r="B109" t="str">
            <v>G</v>
          </cell>
          <cell r="C109" t="str">
            <v>L-35 ①</v>
          </cell>
          <cell r="D109">
            <v>10.199999999999999</v>
          </cell>
          <cell r="E109">
            <v>0.92</v>
          </cell>
          <cell r="F109">
            <v>0.9</v>
          </cell>
          <cell r="G109">
            <v>0.5</v>
          </cell>
          <cell r="H109">
            <v>0.5</v>
          </cell>
          <cell r="I109">
            <v>0.02</v>
          </cell>
          <cell r="J109">
            <v>0.2</v>
          </cell>
          <cell r="K109">
            <v>0.2</v>
          </cell>
          <cell r="L109">
            <v>0.05</v>
          </cell>
          <cell r="M109">
            <v>0.05</v>
          </cell>
          <cell r="N109">
            <v>0.18</v>
          </cell>
          <cell r="O109">
            <v>0.18</v>
          </cell>
          <cell r="P109">
            <v>0.38</v>
          </cell>
          <cell r="Q109">
            <v>0.38</v>
          </cell>
          <cell r="R109">
            <v>0.15</v>
          </cell>
        </row>
        <row r="110">
          <cell r="A110">
            <v>104</v>
          </cell>
          <cell r="B110" t="str">
            <v>G</v>
          </cell>
          <cell r="C110" t="str">
            <v>L-35 ②</v>
          </cell>
          <cell r="D110">
            <v>10.199999999999999</v>
          </cell>
          <cell r="E110">
            <v>0.9</v>
          </cell>
          <cell r="F110">
            <v>0.9</v>
          </cell>
          <cell r="G110">
            <v>0.5</v>
          </cell>
          <cell r="H110">
            <v>0.5</v>
          </cell>
          <cell r="I110">
            <v>0.02</v>
          </cell>
          <cell r="J110">
            <v>0.2</v>
          </cell>
          <cell r="K110">
            <v>0.2</v>
          </cell>
          <cell r="L110">
            <v>0.05</v>
          </cell>
          <cell r="M110">
            <v>0.05</v>
          </cell>
          <cell r="N110">
            <v>0.18</v>
          </cell>
          <cell r="O110">
            <v>0.18</v>
          </cell>
          <cell r="P110">
            <v>0.38</v>
          </cell>
          <cell r="Q110">
            <v>0.38</v>
          </cell>
          <cell r="R110">
            <v>0.15</v>
          </cell>
        </row>
        <row r="111">
          <cell r="A111">
            <v>105</v>
          </cell>
          <cell r="B111" t="str">
            <v>G</v>
          </cell>
          <cell r="C111" t="str">
            <v>L-35 ③</v>
          </cell>
          <cell r="D111">
            <v>10.199999999999999</v>
          </cell>
          <cell r="E111">
            <v>0.9</v>
          </cell>
          <cell r="F111">
            <v>0.96</v>
          </cell>
          <cell r="G111">
            <v>0.5</v>
          </cell>
          <cell r="H111">
            <v>0.5</v>
          </cell>
          <cell r="I111">
            <v>0.02</v>
          </cell>
          <cell r="J111">
            <v>0.2</v>
          </cell>
          <cell r="K111">
            <v>0.2</v>
          </cell>
          <cell r="L111">
            <v>0.05</v>
          </cell>
          <cell r="M111">
            <v>0.05</v>
          </cell>
          <cell r="N111">
            <v>0.18</v>
          </cell>
          <cell r="O111">
            <v>0.19</v>
          </cell>
          <cell r="P111">
            <v>0.38</v>
          </cell>
          <cell r="Q111">
            <v>0.39</v>
          </cell>
          <cell r="R111">
            <v>0.15</v>
          </cell>
        </row>
        <row r="112">
          <cell r="A112">
            <v>106</v>
          </cell>
          <cell r="B112" t="str">
            <v>G</v>
          </cell>
          <cell r="C112" t="str">
            <v>L-35 ④</v>
          </cell>
          <cell r="D112">
            <v>10.199999999999999</v>
          </cell>
          <cell r="E112">
            <v>0.96</v>
          </cell>
          <cell r="F112">
            <v>1</v>
          </cell>
          <cell r="G112">
            <v>0.5</v>
          </cell>
          <cell r="H112">
            <v>0.5</v>
          </cell>
          <cell r="I112">
            <v>0.02</v>
          </cell>
          <cell r="J112">
            <v>0.2</v>
          </cell>
          <cell r="K112">
            <v>0.2</v>
          </cell>
          <cell r="L112">
            <v>0.05</v>
          </cell>
          <cell r="M112">
            <v>0.05</v>
          </cell>
          <cell r="N112">
            <v>0.19</v>
          </cell>
          <cell r="O112">
            <v>0.2</v>
          </cell>
          <cell r="P112">
            <v>0.39</v>
          </cell>
          <cell r="Q112">
            <v>0.4</v>
          </cell>
          <cell r="R112">
            <v>0.15</v>
          </cell>
        </row>
        <row r="113">
          <cell r="A113">
            <v>107</v>
          </cell>
          <cell r="B113" t="str">
            <v>G</v>
          </cell>
          <cell r="C113" t="str">
            <v>L-35 ⑤</v>
          </cell>
          <cell r="D113">
            <v>10.199999999999999</v>
          </cell>
          <cell r="E113">
            <v>1</v>
          </cell>
          <cell r="F113">
            <v>0.9</v>
          </cell>
          <cell r="G113">
            <v>0.5</v>
          </cell>
          <cell r="H113">
            <v>0.5</v>
          </cell>
          <cell r="I113">
            <v>0.02</v>
          </cell>
          <cell r="J113">
            <v>0.2</v>
          </cell>
          <cell r="K113">
            <v>0.2</v>
          </cell>
          <cell r="L113">
            <v>0.05</v>
          </cell>
          <cell r="M113">
            <v>0.05</v>
          </cell>
          <cell r="N113">
            <v>0.2</v>
          </cell>
          <cell r="O113">
            <v>0.18</v>
          </cell>
          <cell r="P113">
            <v>0.4</v>
          </cell>
          <cell r="Q113">
            <v>0.38</v>
          </cell>
          <cell r="R113">
            <v>0.15</v>
          </cell>
        </row>
        <row r="114">
          <cell r="A114">
            <v>108</v>
          </cell>
          <cell r="B114" t="str">
            <v>G</v>
          </cell>
          <cell r="C114" t="str">
            <v>L-35 ⑥</v>
          </cell>
          <cell r="D114">
            <v>10.199999999999999</v>
          </cell>
          <cell r="E114">
            <v>0.9</v>
          </cell>
          <cell r="F114">
            <v>1.02</v>
          </cell>
          <cell r="G114">
            <v>0.5</v>
          </cell>
          <cell r="H114">
            <v>0.5</v>
          </cell>
          <cell r="I114">
            <v>0.02</v>
          </cell>
          <cell r="J114">
            <v>0.2</v>
          </cell>
          <cell r="K114">
            <v>0.2</v>
          </cell>
          <cell r="L114">
            <v>0.05</v>
          </cell>
          <cell r="M114">
            <v>0.05</v>
          </cell>
          <cell r="N114">
            <v>0.18</v>
          </cell>
          <cell r="O114">
            <v>0.2</v>
          </cell>
          <cell r="P114">
            <v>0.38</v>
          </cell>
          <cell r="Q114">
            <v>0.4</v>
          </cell>
          <cell r="R114">
            <v>0.15</v>
          </cell>
        </row>
        <row r="115">
          <cell r="A115">
            <v>109</v>
          </cell>
          <cell r="B115" t="str">
            <v>G</v>
          </cell>
          <cell r="C115" t="str">
            <v>L-35 ⑦</v>
          </cell>
          <cell r="D115">
            <v>10.199999999999999</v>
          </cell>
          <cell r="E115">
            <v>1.02</v>
          </cell>
          <cell r="F115">
            <v>1</v>
          </cell>
          <cell r="G115">
            <v>0.5</v>
          </cell>
          <cell r="H115">
            <v>0.5</v>
          </cell>
          <cell r="I115">
            <v>0.02</v>
          </cell>
          <cell r="J115">
            <v>0.2</v>
          </cell>
          <cell r="K115">
            <v>0.2</v>
          </cell>
          <cell r="L115">
            <v>0.05</v>
          </cell>
          <cell r="M115">
            <v>0.05</v>
          </cell>
          <cell r="N115">
            <v>0.2</v>
          </cell>
          <cell r="O115">
            <v>0.2</v>
          </cell>
          <cell r="P115">
            <v>0.4</v>
          </cell>
          <cell r="Q115">
            <v>0.4</v>
          </cell>
          <cell r="R115">
            <v>0.15</v>
          </cell>
        </row>
        <row r="116">
          <cell r="A116">
            <v>110</v>
          </cell>
          <cell r="B116" t="str">
            <v>G</v>
          </cell>
          <cell r="C116" t="str">
            <v>L-35 ⑧</v>
          </cell>
          <cell r="D116">
            <v>10.199999999999999</v>
          </cell>
          <cell r="E116">
            <v>1</v>
          </cell>
          <cell r="F116">
            <v>1.1499999999999999</v>
          </cell>
          <cell r="G116">
            <v>0.5</v>
          </cell>
          <cell r="H116">
            <v>0.5</v>
          </cell>
          <cell r="I116">
            <v>0.02</v>
          </cell>
          <cell r="J116">
            <v>0.2</v>
          </cell>
          <cell r="K116">
            <v>0.2</v>
          </cell>
          <cell r="L116">
            <v>0.05</v>
          </cell>
          <cell r="M116">
            <v>0.05</v>
          </cell>
          <cell r="N116">
            <v>0.2</v>
          </cell>
          <cell r="O116">
            <v>0.22999999999999998</v>
          </cell>
          <cell r="P116">
            <v>0.4</v>
          </cell>
          <cell r="Q116">
            <v>0.43</v>
          </cell>
          <cell r="R116">
            <v>0.15</v>
          </cell>
        </row>
        <row r="117">
          <cell r="A117">
            <v>111</v>
          </cell>
          <cell r="B117" t="str">
            <v>G</v>
          </cell>
          <cell r="C117" t="str">
            <v>L-35 ⑨</v>
          </cell>
          <cell r="D117">
            <v>10.199999999999999</v>
          </cell>
          <cell r="E117">
            <v>1.1499999999999999</v>
          </cell>
          <cell r="F117">
            <v>1.1499999999999999</v>
          </cell>
          <cell r="G117">
            <v>0.5</v>
          </cell>
          <cell r="H117">
            <v>0.5</v>
          </cell>
          <cell r="I117">
            <v>0.02</v>
          </cell>
          <cell r="J117">
            <v>0.2</v>
          </cell>
          <cell r="K117">
            <v>0.2</v>
          </cell>
          <cell r="L117">
            <v>0.05</v>
          </cell>
          <cell r="M117">
            <v>0.05</v>
          </cell>
          <cell r="N117">
            <v>0.22999999999999998</v>
          </cell>
          <cell r="O117">
            <v>0.22999999999999998</v>
          </cell>
          <cell r="P117">
            <v>0.43</v>
          </cell>
          <cell r="Q117">
            <v>0.43</v>
          </cell>
          <cell r="R117">
            <v>0.15</v>
          </cell>
        </row>
        <row r="118">
          <cell r="A118">
            <v>112</v>
          </cell>
          <cell r="B118" t="str">
            <v>G</v>
          </cell>
          <cell r="C118" t="str">
            <v>L-35 ⑩</v>
          </cell>
          <cell r="D118">
            <v>10.199999999999999</v>
          </cell>
          <cell r="E118">
            <v>1.1499999999999999</v>
          </cell>
          <cell r="F118">
            <v>0.97</v>
          </cell>
          <cell r="G118">
            <v>0.5</v>
          </cell>
          <cell r="H118">
            <v>0.5</v>
          </cell>
          <cell r="I118">
            <v>0.02</v>
          </cell>
          <cell r="J118">
            <v>0.2</v>
          </cell>
          <cell r="K118">
            <v>0.2</v>
          </cell>
          <cell r="L118">
            <v>0.05</v>
          </cell>
          <cell r="M118">
            <v>0.05</v>
          </cell>
          <cell r="N118">
            <v>0.22999999999999998</v>
          </cell>
          <cell r="O118">
            <v>0.19</v>
          </cell>
          <cell r="P118">
            <v>0.43</v>
          </cell>
          <cell r="Q118">
            <v>0.39</v>
          </cell>
          <cell r="R118">
            <v>0.15</v>
          </cell>
        </row>
        <row r="119">
          <cell r="A119">
            <v>113</v>
          </cell>
          <cell r="B119" t="str">
            <v>G</v>
          </cell>
          <cell r="C119" t="str">
            <v>L-35 ⑪</v>
          </cell>
          <cell r="D119">
            <v>10.199999999999999</v>
          </cell>
          <cell r="E119">
            <v>0.97</v>
          </cell>
          <cell r="F119">
            <v>0.98</v>
          </cell>
          <cell r="G119">
            <v>0.5</v>
          </cell>
          <cell r="H119">
            <v>0.5</v>
          </cell>
          <cell r="I119">
            <v>0.02</v>
          </cell>
          <cell r="J119">
            <v>0.2</v>
          </cell>
          <cell r="K119">
            <v>0.2</v>
          </cell>
          <cell r="L119">
            <v>0.05</v>
          </cell>
          <cell r="M119">
            <v>0.05</v>
          </cell>
          <cell r="N119">
            <v>0.19</v>
          </cell>
          <cell r="O119">
            <v>0.2</v>
          </cell>
          <cell r="P119">
            <v>0.39</v>
          </cell>
          <cell r="Q119">
            <v>0.4</v>
          </cell>
          <cell r="R119">
            <v>0.15</v>
          </cell>
        </row>
        <row r="120">
          <cell r="A120">
            <v>114</v>
          </cell>
          <cell r="B120" t="str">
            <v>G</v>
          </cell>
          <cell r="C120" t="str">
            <v>L-35 ⑫</v>
          </cell>
          <cell r="D120">
            <v>10.19</v>
          </cell>
          <cell r="E120">
            <v>0.98</v>
          </cell>
          <cell r="F120">
            <v>1</v>
          </cell>
          <cell r="G120">
            <v>0.5</v>
          </cell>
          <cell r="H120">
            <v>0.5</v>
          </cell>
          <cell r="I120">
            <v>0.02</v>
          </cell>
          <cell r="J120">
            <v>0.2</v>
          </cell>
          <cell r="K120">
            <v>0.2</v>
          </cell>
          <cell r="L120">
            <v>0.05</v>
          </cell>
          <cell r="M120">
            <v>0.05</v>
          </cell>
          <cell r="N120">
            <v>0.2</v>
          </cell>
          <cell r="O120">
            <v>0.2</v>
          </cell>
          <cell r="P120">
            <v>0.4</v>
          </cell>
          <cell r="Q120">
            <v>0.4</v>
          </cell>
          <cell r="R120">
            <v>0.15</v>
          </cell>
        </row>
        <row r="121">
          <cell r="A121">
            <v>115</v>
          </cell>
          <cell r="B121" t="str">
            <v>G</v>
          </cell>
          <cell r="C121" t="str">
            <v>R-1 ①</v>
          </cell>
          <cell r="D121">
            <v>10</v>
          </cell>
          <cell r="E121">
            <v>0.86</v>
          </cell>
          <cell r="F121">
            <v>0.91</v>
          </cell>
          <cell r="G121">
            <v>0.5</v>
          </cell>
          <cell r="H121">
            <v>0.5</v>
          </cell>
          <cell r="I121">
            <v>0.02</v>
          </cell>
          <cell r="J121">
            <v>0.2</v>
          </cell>
          <cell r="K121">
            <v>0.2</v>
          </cell>
          <cell r="L121">
            <v>0.05</v>
          </cell>
          <cell r="M121">
            <v>0.05</v>
          </cell>
          <cell r="N121">
            <v>0.16999999999999998</v>
          </cell>
          <cell r="O121">
            <v>0.18</v>
          </cell>
          <cell r="P121">
            <v>0.37</v>
          </cell>
          <cell r="Q121">
            <v>0.38</v>
          </cell>
          <cell r="R121">
            <v>0.15</v>
          </cell>
        </row>
        <row r="122">
          <cell r="A122">
            <v>116</v>
          </cell>
          <cell r="B122" t="str">
            <v>G</v>
          </cell>
          <cell r="C122" t="str">
            <v>R-1 ②</v>
          </cell>
          <cell r="D122">
            <v>10</v>
          </cell>
          <cell r="E122">
            <v>0.91</v>
          </cell>
          <cell r="F122">
            <v>0.95</v>
          </cell>
          <cell r="G122">
            <v>0.5</v>
          </cell>
          <cell r="H122">
            <v>0.5</v>
          </cell>
          <cell r="I122">
            <v>0.02</v>
          </cell>
          <cell r="J122">
            <v>0.2</v>
          </cell>
          <cell r="K122">
            <v>0.2</v>
          </cell>
          <cell r="L122">
            <v>0.05</v>
          </cell>
          <cell r="M122">
            <v>0.05</v>
          </cell>
          <cell r="N122">
            <v>0.18</v>
          </cell>
          <cell r="O122">
            <v>0.19</v>
          </cell>
          <cell r="P122">
            <v>0.38</v>
          </cell>
          <cell r="Q122">
            <v>0.39</v>
          </cell>
          <cell r="R122">
            <v>0.15</v>
          </cell>
        </row>
        <row r="123">
          <cell r="A123">
            <v>117</v>
          </cell>
          <cell r="B123" t="str">
            <v>G</v>
          </cell>
          <cell r="C123" t="str">
            <v>R-1 ③</v>
          </cell>
          <cell r="D123">
            <v>10</v>
          </cell>
          <cell r="E123">
            <v>0.95</v>
          </cell>
          <cell r="F123">
            <v>0.74</v>
          </cell>
          <cell r="G123">
            <v>0.5</v>
          </cell>
          <cell r="H123">
            <v>0.5</v>
          </cell>
          <cell r="I123">
            <v>0.02</v>
          </cell>
          <cell r="J123">
            <v>0.2</v>
          </cell>
          <cell r="K123">
            <v>0.2</v>
          </cell>
          <cell r="L123">
            <v>0.05</v>
          </cell>
          <cell r="M123">
            <v>0.05</v>
          </cell>
          <cell r="N123">
            <v>0.19</v>
          </cell>
          <cell r="O123">
            <v>0.14999999999999997</v>
          </cell>
          <cell r="P123">
            <v>0.39</v>
          </cell>
          <cell r="Q123">
            <v>0.35</v>
          </cell>
          <cell r="R123">
            <v>0.15</v>
          </cell>
        </row>
        <row r="124">
          <cell r="A124">
            <v>118</v>
          </cell>
          <cell r="B124" t="str">
            <v>G</v>
          </cell>
          <cell r="C124" t="str">
            <v>R-1 ④</v>
          </cell>
          <cell r="D124">
            <v>7.54</v>
          </cell>
          <cell r="E124">
            <v>0.74</v>
          </cell>
          <cell r="F124">
            <v>0.56999999999999995</v>
          </cell>
          <cell r="G124">
            <v>0.5</v>
          </cell>
          <cell r="H124">
            <v>0.5</v>
          </cell>
          <cell r="I124">
            <v>0.02</v>
          </cell>
          <cell r="J124">
            <v>0.2</v>
          </cell>
          <cell r="K124">
            <v>0.2</v>
          </cell>
          <cell r="L124">
            <v>0.05</v>
          </cell>
          <cell r="M124">
            <v>0.05</v>
          </cell>
          <cell r="N124">
            <v>0.14999999999999997</v>
          </cell>
          <cell r="O124">
            <v>0.10999999999999999</v>
          </cell>
          <cell r="P124">
            <v>0.35</v>
          </cell>
          <cell r="Q124">
            <v>0.31</v>
          </cell>
          <cell r="R124">
            <v>0.15</v>
          </cell>
        </row>
        <row r="125">
          <cell r="A125">
            <v>119</v>
          </cell>
          <cell r="B125" t="str">
            <v>G</v>
          </cell>
          <cell r="C125" t="str">
            <v>R-2 ①</v>
          </cell>
          <cell r="D125">
            <v>5.92</v>
          </cell>
          <cell r="E125">
            <v>0.5</v>
          </cell>
          <cell r="F125">
            <v>0.5</v>
          </cell>
          <cell r="G125">
            <v>0.69499999999999995</v>
          </cell>
          <cell r="H125">
            <v>0.69499999999999995</v>
          </cell>
          <cell r="I125">
            <v>0.02</v>
          </cell>
          <cell r="J125">
            <v>0.2</v>
          </cell>
          <cell r="K125">
            <v>0.3</v>
          </cell>
          <cell r="L125">
            <v>0.05</v>
          </cell>
          <cell r="M125">
            <v>0.05</v>
          </cell>
          <cell r="N125">
            <v>0</v>
          </cell>
          <cell r="O125">
            <v>0</v>
          </cell>
          <cell r="P125">
            <v>0.3</v>
          </cell>
          <cell r="Q125">
            <v>0.3</v>
          </cell>
          <cell r="R125">
            <v>0.15</v>
          </cell>
        </row>
        <row r="126">
          <cell r="A126">
            <v>120</v>
          </cell>
          <cell r="B126" t="str">
            <v>G</v>
          </cell>
          <cell r="C126" t="str">
            <v>R-2 ②</v>
          </cell>
          <cell r="D126">
            <v>8.15</v>
          </cell>
          <cell r="E126">
            <v>0.5</v>
          </cell>
          <cell r="F126">
            <v>0.5</v>
          </cell>
          <cell r="G126">
            <v>0.69499999999999995</v>
          </cell>
          <cell r="H126">
            <v>0.69499999999999995</v>
          </cell>
          <cell r="I126">
            <v>0.02</v>
          </cell>
          <cell r="J126">
            <v>0.2</v>
          </cell>
          <cell r="K126">
            <v>0.3</v>
          </cell>
          <cell r="L126">
            <v>0.05</v>
          </cell>
          <cell r="M126">
            <v>0.05</v>
          </cell>
          <cell r="N126">
            <v>0</v>
          </cell>
          <cell r="O126">
            <v>0</v>
          </cell>
          <cell r="P126">
            <v>0.3</v>
          </cell>
          <cell r="Q126">
            <v>0.3</v>
          </cell>
          <cell r="R126">
            <v>0.15</v>
          </cell>
        </row>
        <row r="127">
          <cell r="A127">
            <v>121</v>
          </cell>
          <cell r="B127" t="str">
            <v>G</v>
          </cell>
          <cell r="C127" t="str">
            <v>R-3 ①</v>
          </cell>
          <cell r="D127">
            <v>10</v>
          </cell>
          <cell r="E127">
            <v>0.7</v>
          </cell>
          <cell r="F127">
            <v>0.79</v>
          </cell>
          <cell r="G127">
            <v>0.69499999999999995</v>
          </cell>
          <cell r="H127">
            <v>0.69499999999999995</v>
          </cell>
          <cell r="I127">
            <v>0.02</v>
          </cell>
          <cell r="J127">
            <v>0.4</v>
          </cell>
          <cell r="K127">
            <v>0.3</v>
          </cell>
          <cell r="L127">
            <v>0.05</v>
          </cell>
          <cell r="M127">
            <v>0.05</v>
          </cell>
          <cell r="N127">
            <v>0.27999999999999997</v>
          </cell>
          <cell r="O127">
            <v>0.32</v>
          </cell>
          <cell r="P127">
            <v>0.57999999999999996</v>
          </cell>
          <cell r="Q127">
            <v>0.62</v>
          </cell>
          <cell r="R127">
            <v>0.15</v>
          </cell>
        </row>
        <row r="128">
          <cell r="A128">
            <v>122</v>
          </cell>
          <cell r="B128" t="str">
            <v>G</v>
          </cell>
          <cell r="C128" t="str">
            <v>R-3 ②</v>
          </cell>
          <cell r="D128">
            <v>10</v>
          </cell>
          <cell r="E128">
            <v>0.79</v>
          </cell>
          <cell r="F128">
            <v>0.89</v>
          </cell>
          <cell r="G128">
            <v>0.69499999999999995</v>
          </cell>
          <cell r="H128">
            <v>0.69499999999999995</v>
          </cell>
          <cell r="I128">
            <v>0.02</v>
          </cell>
          <cell r="J128">
            <v>0.4</v>
          </cell>
          <cell r="K128">
            <v>0.3</v>
          </cell>
          <cell r="L128">
            <v>0.05</v>
          </cell>
          <cell r="M128">
            <v>0.05</v>
          </cell>
          <cell r="N128">
            <v>0.32</v>
          </cell>
          <cell r="O128">
            <v>0.36000000000000004</v>
          </cell>
          <cell r="P128">
            <v>0.62</v>
          </cell>
          <cell r="Q128">
            <v>0.66</v>
          </cell>
          <cell r="R128">
            <v>0.15</v>
          </cell>
        </row>
        <row r="129">
          <cell r="A129">
            <v>123</v>
          </cell>
          <cell r="B129" t="str">
            <v>G</v>
          </cell>
          <cell r="C129" t="str">
            <v>R-3 ③</v>
          </cell>
          <cell r="D129">
            <v>10</v>
          </cell>
          <cell r="E129">
            <v>0.89</v>
          </cell>
          <cell r="F129">
            <v>0.91</v>
          </cell>
          <cell r="G129">
            <v>0.69499999999999995</v>
          </cell>
          <cell r="H129">
            <v>0.69499999999999995</v>
          </cell>
          <cell r="I129">
            <v>0.02</v>
          </cell>
          <cell r="J129">
            <v>0.4</v>
          </cell>
          <cell r="K129">
            <v>0.3</v>
          </cell>
          <cell r="L129">
            <v>0.05</v>
          </cell>
          <cell r="M129">
            <v>0.05</v>
          </cell>
          <cell r="N129">
            <v>0.36000000000000004</v>
          </cell>
          <cell r="O129">
            <v>0.36000000000000004</v>
          </cell>
          <cell r="P129">
            <v>0.66</v>
          </cell>
          <cell r="Q129">
            <v>0.66</v>
          </cell>
          <cell r="R129">
            <v>0.15</v>
          </cell>
        </row>
        <row r="130">
          <cell r="A130">
            <v>124</v>
          </cell>
          <cell r="B130" t="str">
            <v>G</v>
          </cell>
          <cell r="C130" t="str">
            <v>R-3 ④</v>
          </cell>
          <cell r="D130">
            <v>10</v>
          </cell>
          <cell r="E130">
            <v>0.91</v>
          </cell>
          <cell r="F130">
            <v>0.94</v>
          </cell>
          <cell r="G130">
            <v>0.69499999999999995</v>
          </cell>
          <cell r="H130">
            <v>0.69499999999999995</v>
          </cell>
          <cell r="I130">
            <v>0.02</v>
          </cell>
          <cell r="J130">
            <v>0.4</v>
          </cell>
          <cell r="K130">
            <v>0.3</v>
          </cell>
          <cell r="L130">
            <v>0.05</v>
          </cell>
          <cell r="M130">
            <v>0.05</v>
          </cell>
          <cell r="N130">
            <v>0.36000000000000004</v>
          </cell>
          <cell r="O130">
            <v>0.38000000000000006</v>
          </cell>
          <cell r="P130">
            <v>0.66</v>
          </cell>
          <cell r="Q130">
            <v>0.68</v>
          </cell>
          <cell r="R130">
            <v>0.15</v>
          </cell>
        </row>
        <row r="131">
          <cell r="A131">
            <v>125</v>
          </cell>
          <cell r="B131" t="str">
            <v>G</v>
          </cell>
          <cell r="C131" t="str">
            <v>R-3 ⑤</v>
          </cell>
          <cell r="D131">
            <v>10</v>
          </cell>
          <cell r="E131">
            <v>0.94</v>
          </cell>
          <cell r="F131">
            <v>0.99</v>
          </cell>
          <cell r="G131">
            <v>0.69499999999999995</v>
          </cell>
          <cell r="H131">
            <v>0.69499999999999995</v>
          </cell>
          <cell r="I131">
            <v>0.02</v>
          </cell>
          <cell r="J131">
            <v>0.4</v>
          </cell>
          <cell r="K131">
            <v>0.3</v>
          </cell>
          <cell r="L131">
            <v>0.05</v>
          </cell>
          <cell r="M131">
            <v>0.05</v>
          </cell>
          <cell r="N131">
            <v>0.38000000000000006</v>
          </cell>
          <cell r="O131">
            <v>0.39999999999999997</v>
          </cell>
          <cell r="P131">
            <v>0.68</v>
          </cell>
          <cell r="Q131">
            <v>0.7</v>
          </cell>
          <cell r="R131">
            <v>0.15</v>
          </cell>
        </row>
        <row r="132">
          <cell r="A132">
            <v>126</v>
          </cell>
          <cell r="B132" t="str">
            <v>G</v>
          </cell>
          <cell r="C132" t="str">
            <v>R-3 ⑥</v>
          </cell>
          <cell r="D132">
            <v>10</v>
          </cell>
          <cell r="E132">
            <v>0.99</v>
          </cell>
          <cell r="F132">
            <v>1.04</v>
          </cell>
          <cell r="G132">
            <v>0.69499999999999995</v>
          </cell>
          <cell r="H132">
            <v>0.69499999999999995</v>
          </cell>
          <cell r="I132">
            <v>0.02</v>
          </cell>
          <cell r="J132">
            <v>0.4</v>
          </cell>
          <cell r="K132">
            <v>0.3</v>
          </cell>
          <cell r="L132">
            <v>0.05</v>
          </cell>
          <cell r="M132">
            <v>0.05</v>
          </cell>
          <cell r="N132">
            <v>0.39999999999999997</v>
          </cell>
          <cell r="O132">
            <v>0.42</v>
          </cell>
          <cell r="P132">
            <v>0.7</v>
          </cell>
          <cell r="Q132">
            <v>0.72</v>
          </cell>
          <cell r="R132">
            <v>0.15</v>
          </cell>
        </row>
        <row r="133">
          <cell r="A133">
            <v>127</v>
          </cell>
          <cell r="B133" t="str">
            <v>G</v>
          </cell>
          <cell r="C133" t="str">
            <v>R-3 ⑦</v>
          </cell>
          <cell r="D133">
            <v>10</v>
          </cell>
          <cell r="E133">
            <v>1.04</v>
          </cell>
          <cell r="F133">
            <v>0.93</v>
          </cell>
          <cell r="G133">
            <v>0.69499999999999995</v>
          </cell>
          <cell r="H133">
            <v>0.69499999999999995</v>
          </cell>
          <cell r="I133">
            <v>0.02</v>
          </cell>
          <cell r="J133">
            <v>0.4</v>
          </cell>
          <cell r="K133">
            <v>0.3</v>
          </cell>
          <cell r="L133">
            <v>0.05</v>
          </cell>
          <cell r="M133">
            <v>0.05</v>
          </cell>
          <cell r="N133">
            <v>0.42</v>
          </cell>
          <cell r="O133">
            <v>0.37000000000000005</v>
          </cell>
          <cell r="P133">
            <v>0.72</v>
          </cell>
          <cell r="Q133">
            <v>0.67</v>
          </cell>
          <cell r="R133">
            <v>0.15</v>
          </cell>
        </row>
        <row r="134">
          <cell r="A134">
            <v>128</v>
          </cell>
          <cell r="B134" t="str">
            <v>G</v>
          </cell>
          <cell r="C134" t="str">
            <v>R-3 ⑧</v>
          </cell>
          <cell r="D134">
            <v>10</v>
          </cell>
          <cell r="E134">
            <v>0.93</v>
          </cell>
          <cell r="F134">
            <v>0.82</v>
          </cell>
          <cell r="G134">
            <v>0.69499999999999995</v>
          </cell>
          <cell r="H134">
            <v>0.69499999999999995</v>
          </cell>
          <cell r="I134">
            <v>0.02</v>
          </cell>
          <cell r="J134">
            <v>0.4</v>
          </cell>
          <cell r="K134">
            <v>0.3</v>
          </cell>
          <cell r="L134">
            <v>0.05</v>
          </cell>
          <cell r="M134">
            <v>0.05</v>
          </cell>
          <cell r="N134">
            <v>0.37000000000000005</v>
          </cell>
          <cell r="O134">
            <v>0.33</v>
          </cell>
          <cell r="P134">
            <v>0.67</v>
          </cell>
          <cell r="Q134">
            <v>0.63</v>
          </cell>
          <cell r="R134">
            <v>0.15</v>
          </cell>
        </row>
        <row r="135">
          <cell r="A135">
            <v>129</v>
          </cell>
          <cell r="B135" t="str">
            <v>G</v>
          </cell>
          <cell r="C135" t="str">
            <v>R-3 ⑨</v>
          </cell>
          <cell r="D135">
            <v>10</v>
          </cell>
          <cell r="E135">
            <v>0.82</v>
          </cell>
          <cell r="F135">
            <v>0.88</v>
          </cell>
          <cell r="G135">
            <v>0.69499999999999995</v>
          </cell>
          <cell r="H135">
            <v>0.69499999999999995</v>
          </cell>
          <cell r="I135">
            <v>0.02</v>
          </cell>
          <cell r="J135">
            <v>0.4</v>
          </cell>
          <cell r="K135">
            <v>0.3</v>
          </cell>
          <cell r="L135">
            <v>0.05</v>
          </cell>
          <cell r="M135">
            <v>0.05</v>
          </cell>
          <cell r="N135">
            <v>0.33</v>
          </cell>
          <cell r="O135">
            <v>0.35000000000000003</v>
          </cell>
          <cell r="P135">
            <v>0.63</v>
          </cell>
          <cell r="Q135">
            <v>0.65</v>
          </cell>
          <cell r="R135">
            <v>0.15</v>
          </cell>
        </row>
        <row r="136">
          <cell r="A136">
            <v>130</v>
          </cell>
          <cell r="B136" t="str">
            <v>G</v>
          </cell>
          <cell r="C136" t="str">
            <v>R-3 ⑩</v>
          </cell>
          <cell r="D136">
            <v>10</v>
          </cell>
          <cell r="E136">
            <v>0.88</v>
          </cell>
          <cell r="F136">
            <v>0.93</v>
          </cell>
          <cell r="G136">
            <v>0.69499999999999995</v>
          </cell>
          <cell r="H136">
            <v>0.69499999999999995</v>
          </cell>
          <cell r="I136">
            <v>0.02</v>
          </cell>
          <cell r="J136">
            <v>0.4</v>
          </cell>
          <cell r="K136">
            <v>0.3</v>
          </cell>
          <cell r="L136">
            <v>0.05</v>
          </cell>
          <cell r="M136">
            <v>0.05</v>
          </cell>
          <cell r="N136">
            <v>0.35000000000000003</v>
          </cell>
          <cell r="O136">
            <v>0.37000000000000005</v>
          </cell>
          <cell r="P136">
            <v>0.65</v>
          </cell>
          <cell r="Q136">
            <v>0.67</v>
          </cell>
          <cell r="R136">
            <v>0.15</v>
          </cell>
        </row>
        <row r="137">
          <cell r="A137">
            <v>131</v>
          </cell>
          <cell r="B137" t="str">
            <v>G</v>
          </cell>
          <cell r="C137" t="str">
            <v>R-5 ①</v>
          </cell>
          <cell r="D137">
            <v>5</v>
          </cell>
          <cell r="E137">
            <v>1.23</v>
          </cell>
          <cell r="F137">
            <v>0.99</v>
          </cell>
          <cell r="G137">
            <v>0.69499999999999995</v>
          </cell>
          <cell r="H137">
            <v>0.69499999999999995</v>
          </cell>
          <cell r="I137">
            <v>0.02</v>
          </cell>
          <cell r="J137">
            <v>0.4</v>
          </cell>
          <cell r="K137">
            <v>0.3</v>
          </cell>
          <cell r="L137">
            <v>0.05</v>
          </cell>
          <cell r="M137">
            <v>0.05</v>
          </cell>
          <cell r="N137">
            <v>0.49000000000000005</v>
          </cell>
          <cell r="O137">
            <v>0.39999999999999997</v>
          </cell>
          <cell r="P137">
            <v>0.79</v>
          </cell>
          <cell r="Q137">
            <v>0.7</v>
          </cell>
          <cell r="R137">
            <v>0.15</v>
          </cell>
        </row>
        <row r="138">
          <cell r="A138">
            <v>132</v>
          </cell>
          <cell r="B138" t="str">
            <v>G</v>
          </cell>
          <cell r="C138" t="str">
            <v>R-5 ②</v>
          </cell>
          <cell r="D138">
            <v>7.25</v>
          </cell>
          <cell r="E138">
            <v>0.99</v>
          </cell>
          <cell r="F138">
            <v>0.7</v>
          </cell>
          <cell r="G138">
            <v>0.69499999999999995</v>
          </cell>
          <cell r="H138">
            <v>0.69499999999999995</v>
          </cell>
          <cell r="I138">
            <v>0.02</v>
          </cell>
          <cell r="J138">
            <v>0.4</v>
          </cell>
          <cell r="K138">
            <v>0.3</v>
          </cell>
          <cell r="L138">
            <v>0.05</v>
          </cell>
          <cell r="M138">
            <v>0.05</v>
          </cell>
          <cell r="N138">
            <v>0.39999999999999997</v>
          </cell>
          <cell r="O138">
            <v>0.27999999999999997</v>
          </cell>
          <cell r="P138">
            <v>0.7</v>
          </cell>
          <cell r="Q138">
            <v>0.57999999999999996</v>
          </cell>
          <cell r="R138">
            <v>0.15</v>
          </cell>
        </row>
        <row r="139">
          <cell r="A139">
            <v>133</v>
          </cell>
          <cell r="B139" t="str">
            <v>G</v>
          </cell>
          <cell r="C139" t="str">
            <v>R-6 ①</v>
          </cell>
          <cell r="D139">
            <v>7.75</v>
          </cell>
          <cell r="E139">
            <v>0.5</v>
          </cell>
          <cell r="F139">
            <v>0.6</v>
          </cell>
          <cell r="G139">
            <v>0.5</v>
          </cell>
          <cell r="H139">
            <v>0.5</v>
          </cell>
          <cell r="I139">
            <v>0.02</v>
          </cell>
          <cell r="J139">
            <v>0.2</v>
          </cell>
          <cell r="K139">
            <v>0.2</v>
          </cell>
          <cell r="L139">
            <v>0.05</v>
          </cell>
          <cell r="M139">
            <v>0.05</v>
          </cell>
          <cell r="N139">
            <v>9.9999999999999978E-2</v>
          </cell>
          <cell r="O139">
            <v>0.12</v>
          </cell>
          <cell r="P139">
            <v>0.3</v>
          </cell>
          <cell r="Q139">
            <v>0.32</v>
          </cell>
          <cell r="R139">
            <v>0.15</v>
          </cell>
        </row>
        <row r="140">
          <cell r="A140">
            <v>134</v>
          </cell>
          <cell r="B140" t="str">
            <v>G</v>
          </cell>
          <cell r="C140" t="str">
            <v>R-6 ②</v>
          </cell>
          <cell r="D140">
            <v>10.050000000000001</v>
          </cell>
          <cell r="E140">
            <v>0.6</v>
          </cell>
          <cell r="F140">
            <v>0.74</v>
          </cell>
          <cell r="G140">
            <v>0.5</v>
          </cell>
          <cell r="H140">
            <v>0.5</v>
          </cell>
          <cell r="I140">
            <v>0.02</v>
          </cell>
          <cell r="J140">
            <v>0.2</v>
          </cell>
          <cell r="K140">
            <v>0.2</v>
          </cell>
          <cell r="L140">
            <v>0.05</v>
          </cell>
          <cell r="M140">
            <v>0.05</v>
          </cell>
          <cell r="N140">
            <v>0.12</v>
          </cell>
          <cell r="O140">
            <v>0.14999999999999997</v>
          </cell>
          <cell r="P140">
            <v>0.32</v>
          </cell>
          <cell r="Q140">
            <v>0.35</v>
          </cell>
          <cell r="R140">
            <v>0.15</v>
          </cell>
        </row>
        <row r="141">
          <cell r="A141">
            <v>135</v>
          </cell>
          <cell r="B141" t="str">
            <v>G</v>
          </cell>
          <cell r="C141" t="str">
            <v>R-6 ③</v>
          </cell>
          <cell r="D141">
            <v>13.92</v>
          </cell>
          <cell r="E141">
            <v>0.74</v>
          </cell>
          <cell r="F141">
            <v>0.5</v>
          </cell>
          <cell r="G141">
            <v>0.5</v>
          </cell>
          <cell r="H141">
            <v>0.5</v>
          </cell>
          <cell r="I141">
            <v>0.02</v>
          </cell>
          <cell r="J141">
            <v>0.2</v>
          </cell>
          <cell r="K141">
            <v>0.2</v>
          </cell>
          <cell r="L141">
            <v>0.05</v>
          </cell>
          <cell r="M141">
            <v>0.05</v>
          </cell>
          <cell r="N141">
            <v>0.14999999999999997</v>
          </cell>
          <cell r="O141">
            <v>9.9999999999999978E-2</v>
          </cell>
          <cell r="P141">
            <v>0.35</v>
          </cell>
          <cell r="Q141">
            <v>0.3</v>
          </cell>
          <cell r="R141">
            <v>0.15</v>
          </cell>
        </row>
        <row r="142">
          <cell r="A142">
            <v>136</v>
          </cell>
          <cell r="B142" t="str">
            <v>G</v>
          </cell>
          <cell r="C142" t="str">
            <v>R-7 ①</v>
          </cell>
          <cell r="D142">
            <v>6.55</v>
          </cell>
          <cell r="E142">
            <v>0.7</v>
          </cell>
          <cell r="F142">
            <v>0.78</v>
          </cell>
          <cell r="G142">
            <v>0.69499999999999995</v>
          </cell>
          <cell r="H142">
            <v>0.69499999999999995</v>
          </cell>
          <cell r="I142">
            <v>0.02</v>
          </cell>
          <cell r="J142">
            <v>0.2</v>
          </cell>
          <cell r="K142">
            <v>0.3</v>
          </cell>
          <cell r="L142">
            <v>0.05</v>
          </cell>
          <cell r="M142">
            <v>0.05</v>
          </cell>
          <cell r="N142">
            <v>0.27999999999999997</v>
          </cell>
          <cell r="O142">
            <v>0.31</v>
          </cell>
          <cell r="P142">
            <v>0.57999999999999996</v>
          </cell>
          <cell r="Q142">
            <v>0.61</v>
          </cell>
          <cell r="R142">
            <v>0.15</v>
          </cell>
        </row>
        <row r="143">
          <cell r="A143">
            <v>137</v>
          </cell>
          <cell r="B143" t="str">
            <v>G</v>
          </cell>
          <cell r="C143" t="str">
            <v>R-7 ②</v>
          </cell>
          <cell r="D143">
            <v>10.24</v>
          </cell>
          <cell r="E143">
            <v>0.78</v>
          </cell>
          <cell r="F143">
            <v>1.03</v>
          </cell>
          <cell r="G143">
            <v>0.69499999999999995</v>
          </cell>
          <cell r="H143">
            <v>0.69499999999999995</v>
          </cell>
          <cell r="I143">
            <v>0.02</v>
          </cell>
          <cell r="J143">
            <v>0.2</v>
          </cell>
          <cell r="K143">
            <v>0.3</v>
          </cell>
          <cell r="L143">
            <v>0.05</v>
          </cell>
          <cell r="M143">
            <v>0.05</v>
          </cell>
          <cell r="N143">
            <v>0.31</v>
          </cell>
          <cell r="O143">
            <v>0.41</v>
          </cell>
          <cell r="P143">
            <v>0.61</v>
          </cell>
          <cell r="Q143">
            <v>0.71</v>
          </cell>
          <cell r="R143">
            <v>0.15</v>
          </cell>
        </row>
        <row r="144">
          <cell r="A144">
            <v>138</v>
          </cell>
          <cell r="B144" t="str">
            <v>G</v>
          </cell>
          <cell r="C144" t="str">
            <v>R-9 ①</v>
          </cell>
          <cell r="D144">
            <v>8.11</v>
          </cell>
          <cell r="E144">
            <v>0.56000000000000005</v>
          </cell>
          <cell r="F144">
            <v>0.78</v>
          </cell>
          <cell r="G144">
            <v>0.5</v>
          </cell>
          <cell r="H144">
            <v>0.5</v>
          </cell>
          <cell r="I144">
            <v>0.02</v>
          </cell>
          <cell r="J144">
            <v>0.2</v>
          </cell>
          <cell r="K144">
            <v>0.2</v>
          </cell>
          <cell r="L144">
            <v>0.05</v>
          </cell>
          <cell r="M144">
            <v>0.05</v>
          </cell>
          <cell r="N144">
            <v>0.10999999999999999</v>
          </cell>
          <cell r="O144">
            <v>0.15999999999999998</v>
          </cell>
          <cell r="P144">
            <v>0.31</v>
          </cell>
          <cell r="Q144">
            <v>0.36</v>
          </cell>
          <cell r="R144">
            <v>0.15</v>
          </cell>
        </row>
        <row r="145">
          <cell r="A145">
            <v>139</v>
          </cell>
          <cell r="B145" t="str">
            <v>G</v>
          </cell>
          <cell r="C145" t="str">
            <v>R-9 ②</v>
          </cell>
          <cell r="D145">
            <v>10</v>
          </cell>
          <cell r="E145">
            <v>0.78</v>
          </cell>
          <cell r="F145">
            <v>1.06</v>
          </cell>
          <cell r="G145">
            <v>0.5</v>
          </cell>
          <cell r="H145">
            <v>0.5</v>
          </cell>
          <cell r="I145">
            <v>0.02</v>
          </cell>
          <cell r="J145">
            <v>0.2</v>
          </cell>
          <cell r="K145">
            <v>0.2</v>
          </cell>
          <cell r="L145">
            <v>0.05</v>
          </cell>
          <cell r="M145">
            <v>0.05</v>
          </cell>
          <cell r="N145">
            <v>0.15999999999999998</v>
          </cell>
          <cell r="O145">
            <v>0.20999999999999996</v>
          </cell>
          <cell r="P145">
            <v>0.36</v>
          </cell>
          <cell r="Q145">
            <v>0.41</v>
          </cell>
          <cell r="R145">
            <v>0.15</v>
          </cell>
        </row>
        <row r="146">
          <cell r="A146">
            <v>140</v>
          </cell>
          <cell r="B146" t="str">
            <v>G</v>
          </cell>
          <cell r="C146" t="str">
            <v>R-9 ③</v>
          </cell>
          <cell r="D146">
            <v>10</v>
          </cell>
          <cell r="E146">
            <v>1.06</v>
          </cell>
          <cell r="F146">
            <v>0.5</v>
          </cell>
          <cell r="G146">
            <v>0.5</v>
          </cell>
          <cell r="H146">
            <v>0.5</v>
          </cell>
          <cell r="I146">
            <v>0.02</v>
          </cell>
          <cell r="J146">
            <v>0.2</v>
          </cell>
          <cell r="K146">
            <v>0.2</v>
          </cell>
          <cell r="L146">
            <v>0.05</v>
          </cell>
          <cell r="M146">
            <v>0.05</v>
          </cell>
          <cell r="N146">
            <v>0.20999999999999996</v>
          </cell>
          <cell r="O146">
            <v>9.9999999999999978E-2</v>
          </cell>
          <cell r="P146">
            <v>0.41</v>
          </cell>
          <cell r="Q146">
            <v>0.3</v>
          </cell>
          <cell r="R146">
            <v>0.15</v>
          </cell>
        </row>
        <row r="147">
          <cell r="A147">
            <v>141</v>
          </cell>
          <cell r="B147" t="str">
            <v>G</v>
          </cell>
          <cell r="C147" t="str">
            <v>R-12 ①</v>
          </cell>
          <cell r="D147">
            <v>10</v>
          </cell>
          <cell r="E147">
            <v>1.0900000000000001</v>
          </cell>
          <cell r="F147">
            <v>0.94</v>
          </cell>
          <cell r="G147">
            <v>0.5</v>
          </cell>
          <cell r="H147">
            <v>0.5</v>
          </cell>
          <cell r="I147">
            <v>0.02</v>
          </cell>
          <cell r="J147">
            <v>0.2</v>
          </cell>
          <cell r="K147">
            <v>0.2</v>
          </cell>
          <cell r="L147">
            <v>0.05</v>
          </cell>
          <cell r="M147">
            <v>0.05</v>
          </cell>
          <cell r="N147">
            <v>0.21999999999999997</v>
          </cell>
          <cell r="O147">
            <v>0.19</v>
          </cell>
          <cell r="P147">
            <v>0.42</v>
          </cell>
          <cell r="Q147">
            <v>0.39</v>
          </cell>
          <cell r="R147">
            <v>0.15</v>
          </cell>
        </row>
        <row r="148">
          <cell r="A148">
            <v>142</v>
          </cell>
          <cell r="B148" t="str">
            <v>G</v>
          </cell>
          <cell r="C148" t="str">
            <v>R-12 ②</v>
          </cell>
          <cell r="D148">
            <v>13</v>
          </cell>
          <cell r="E148">
            <v>0.94</v>
          </cell>
          <cell r="F148">
            <v>0.5</v>
          </cell>
          <cell r="G148">
            <v>0.5</v>
          </cell>
          <cell r="H148">
            <v>0.5</v>
          </cell>
          <cell r="I148">
            <v>0.02</v>
          </cell>
          <cell r="J148">
            <v>0.2</v>
          </cell>
          <cell r="K148">
            <v>0.2</v>
          </cell>
          <cell r="L148">
            <v>0.05</v>
          </cell>
          <cell r="M148">
            <v>0.05</v>
          </cell>
          <cell r="N148">
            <v>0.19</v>
          </cell>
          <cell r="O148">
            <v>9.9999999999999978E-2</v>
          </cell>
          <cell r="P148">
            <v>0.39</v>
          </cell>
          <cell r="Q148">
            <v>0.3</v>
          </cell>
          <cell r="R148">
            <v>0.15</v>
          </cell>
        </row>
        <row r="149">
          <cell r="A149">
            <v>143</v>
          </cell>
          <cell r="B149" t="str">
            <v>G</v>
          </cell>
          <cell r="C149" t="str">
            <v>R-14 ①</v>
          </cell>
          <cell r="D149">
            <v>6</v>
          </cell>
          <cell r="E149">
            <v>1.33</v>
          </cell>
          <cell r="F149">
            <v>1.19</v>
          </cell>
          <cell r="G149">
            <v>0.5</v>
          </cell>
          <cell r="H149">
            <v>0.5</v>
          </cell>
          <cell r="I149">
            <v>0.02</v>
          </cell>
          <cell r="J149">
            <v>0.2</v>
          </cell>
          <cell r="K149">
            <v>0.3</v>
          </cell>
          <cell r="L149">
            <v>0.05</v>
          </cell>
          <cell r="M149">
            <v>0.05</v>
          </cell>
          <cell r="N149">
            <v>0.26999999999999996</v>
          </cell>
          <cell r="O149">
            <v>0.24000000000000005</v>
          </cell>
          <cell r="P149">
            <v>0.56999999999999995</v>
          </cell>
          <cell r="Q149">
            <v>0.54</v>
          </cell>
          <cell r="R149">
            <v>0.15</v>
          </cell>
        </row>
        <row r="150">
          <cell r="A150">
            <v>144</v>
          </cell>
          <cell r="B150" t="str">
            <v>G</v>
          </cell>
          <cell r="C150" t="str">
            <v>R-14 ②</v>
          </cell>
          <cell r="D150">
            <v>10</v>
          </cell>
          <cell r="E150">
            <v>1.19</v>
          </cell>
          <cell r="F150">
            <v>1.1299999999999999</v>
          </cell>
          <cell r="G150">
            <v>0.5</v>
          </cell>
          <cell r="H150">
            <v>0.5</v>
          </cell>
          <cell r="I150">
            <v>0.02</v>
          </cell>
          <cell r="J150">
            <v>0.2</v>
          </cell>
          <cell r="K150">
            <v>0.3</v>
          </cell>
          <cell r="L150">
            <v>0.05</v>
          </cell>
          <cell r="M150">
            <v>0.05</v>
          </cell>
          <cell r="N150">
            <v>0.24000000000000005</v>
          </cell>
          <cell r="O150">
            <v>0.23000000000000004</v>
          </cell>
          <cell r="P150">
            <v>0.54</v>
          </cell>
          <cell r="Q150">
            <v>0.53</v>
          </cell>
          <cell r="R150">
            <v>0.15</v>
          </cell>
        </row>
        <row r="151">
          <cell r="A151">
            <v>145</v>
          </cell>
          <cell r="B151" t="str">
            <v>G</v>
          </cell>
          <cell r="C151" t="str">
            <v>R-14 ③</v>
          </cell>
          <cell r="D151">
            <v>10</v>
          </cell>
          <cell r="E151">
            <v>1.1299999999999999</v>
          </cell>
          <cell r="F151">
            <v>1.06</v>
          </cell>
          <cell r="G151">
            <v>0.5</v>
          </cell>
          <cell r="H151">
            <v>0.5</v>
          </cell>
          <cell r="I151">
            <v>0.02</v>
          </cell>
          <cell r="J151">
            <v>0.2</v>
          </cell>
          <cell r="K151">
            <v>0.3</v>
          </cell>
          <cell r="L151">
            <v>0.05</v>
          </cell>
          <cell r="M151">
            <v>0.05</v>
          </cell>
          <cell r="N151">
            <v>0.23000000000000004</v>
          </cell>
          <cell r="O151">
            <v>0.21000000000000002</v>
          </cell>
          <cell r="P151">
            <v>0.53</v>
          </cell>
          <cell r="Q151">
            <v>0.51</v>
          </cell>
          <cell r="R151">
            <v>0.15</v>
          </cell>
        </row>
        <row r="152">
          <cell r="A152">
            <v>146</v>
          </cell>
          <cell r="B152" t="str">
            <v>G</v>
          </cell>
          <cell r="C152" t="str">
            <v>R-14 ④</v>
          </cell>
          <cell r="D152">
            <v>10</v>
          </cell>
          <cell r="E152">
            <v>1.06</v>
          </cell>
          <cell r="F152">
            <v>1</v>
          </cell>
          <cell r="G152">
            <v>0.5</v>
          </cell>
          <cell r="H152">
            <v>0.5</v>
          </cell>
          <cell r="I152">
            <v>0.02</v>
          </cell>
          <cell r="J152">
            <v>0.2</v>
          </cell>
          <cell r="K152">
            <v>0.3</v>
          </cell>
          <cell r="L152">
            <v>0.05</v>
          </cell>
          <cell r="M152">
            <v>0.05</v>
          </cell>
          <cell r="N152">
            <v>0.21000000000000002</v>
          </cell>
          <cell r="O152">
            <v>0.2</v>
          </cell>
          <cell r="P152">
            <v>0.51</v>
          </cell>
          <cell r="Q152">
            <v>0.5</v>
          </cell>
          <cell r="R152">
            <v>0.15</v>
          </cell>
        </row>
        <row r="153">
          <cell r="A153">
            <v>147</v>
          </cell>
          <cell r="B153" t="str">
            <v>G</v>
          </cell>
          <cell r="C153" t="str">
            <v>R-14 ⑤</v>
          </cell>
          <cell r="D153">
            <v>10</v>
          </cell>
          <cell r="E153">
            <v>1</v>
          </cell>
          <cell r="F153">
            <v>0.95</v>
          </cell>
          <cell r="G153">
            <v>0.5</v>
          </cell>
          <cell r="H153">
            <v>0.5</v>
          </cell>
          <cell r="I153">
            <v>0.02</v>
          </cell>
          <cell r="J153">
            <v>0.2</v>
          </cell>
          <cell r="K153">
            <v>0.3</v>
          </cell>
          <cell r="L153">
            <v>0.05</v>
          </cell>
          <cell r="M153">
            <v>0.05</v>
          </cell>
          <cell r="N153">
            <v>0.2</v>
          </cell>
          <cell r="O153">
            <v>0.19</v>
          </cell>
          <cell r="P153">
            <v>0.5</v>
          </cell>
          <cell r="Q153">
            <v>0.49</v>
          </cell>
          <cell r="R153">
            <v>0.15</v>
          </cell>
        </row>
        <row r="154">
          <cell r="A154">
            <v>148</v>
          </cell>
          <cell r="B154" t="str">
            <v>G</v>
          </cell>
          <cell r="C154" t="str">
            <v>R-15 ①</v>
          </cell>
          <cell r="D154">
            <v>6</v>
          </cell>
          <cell r="E154">
            <v>0.9</v>
          </cell>
          <cell r="F154">
            <v>0.83</v>
          </cell>
          <cell r="G154">
            <v>0.5</v>
          </cell>
          <cell r="H154">
            <v>0.5</v>
          </cell>
          <cell r="I154">
            <v>0.02</v>
          </cell>
          <cell r="J154">
            <v>0.2</v>
          </cell>
          <cell r="K154">
            <v>0.2</v>
          </cell>
          <cell r="L154">
            <v>0.05</v>
          </cell>
          <cell r="M154">
            <v>0.05</v>
          </cell>
          <cell r="N154">
            <v>0.18</v>
          </cell>
          <cell r="O154">
            <v>0.16999999999999998</v>
          </cell>
          <cell r="P154">
            <v>0.38</v>
          </cell>
          <cell r="Q154">
            <v>0.37</v>
          </cell>
          <cell r="R154">
            <v>0.15</v>
          </cell>
        </row>
        <row r="155">
          <cell r="A155">
            <v>149</v>
          </cell>
          <cell r="B155" t="str">
            <v>G</v>
          </cell>
          <cell r="C155" t="str">
            <v>R-15 ②</v>
          </cell>
          <cell r="D155">
            <v>10</v>
          </cell>
          <cell r="E155">
            <v>0.83</v>
          </cell>
          <cell r="F155">
            <v>0.72</v>
          </cell>
          <cell r="G155">
            <v>0.5</v>
          </cell>
          <cell r="H155">
            <v>0.5</v>
          </cell>
          <cell r="I155">
            <v>0.02</v>
          </cell>
          <cell r="J155">
            <v>0.2</v>
          </cell>
          <cell r="K155">
            <v>0.2</v>
          </cell>
          <cell r="L155">
            <v>0.05</v>
          </cell>
          <cell r="M155">
            <v>0.05</v>
          </cell>
          <cell r="N155">
            <v>0.16999999999999998</v>
          </cell>
          <cell r="O155">
            <v>0.14000000000000001</v>
          </cell>
          <cell r="P155">
            <v>0.37</v>
          </cell>
          <cell r="Q155">
            <v>0.34</v>
          </cell>
          <cell r="R155">
            <v>0.15</v>
          </cell>
        </row>
        <row r="156">
          <cell r="A156">
            <v>150</v>
          </cell>
          <cell r="B156" t="str">
            <v>G</v>
          </cell>
          <cell r="C156" t="str">
            <v>R-15 ③</v>
          </cell>
          <cell r="D156">
            <v>10</v>
          </cell>
          <cell r="E156">
            <v>0.72</v>
          </cell>
          <cell r="F156">
            <v>0.7</v>
          </cell>
          <cell r="G156">
            <v>0.5</v>
          </cell>
          <cell r="H156">
            <v>0.5</v>
          </cell>
          <cell r="I156">
            <v>0.02</v>
          </cell>
          <cell r="J156">
            <v>0.2</v>
          </cell>
          <cell r="K156">
            <v>0.2</v>
          </cell>
          <cell r="L156">
            <v>0.05</v>
          </cell>
          <cell r="M156">
            <v>0.05</v>
          </cell>
          <cell r="N156">
            <v>0.14000000000000001</v>
          </cell>
          <cell r="O156">
            <v>0.14000000000000001</v>
          </cell>
          <cell r="P156">
            <v>0.34</v>
          </cell>
          <cell r="Q156">
            <v>0.34</v>
          </cell>
          <cell r="R156">
            <v>0.15</v>
          </cell>
        </row>
        <row r="157">
          <cell r="A157">
            <v>151</v>
          </cell>
          <cell r="B157" t="str">
            <v>G</v>
          </cell>
          <cell r="C157" t="str">
            <v>R-15 ④</v>
          </cell>
          <cell r="D157">
            <v>7.92</v>
          </cell>
          <cell r="E157">
            <v>0.7</v>
          </cell>
          <cell r="F157">
            <v>0.68</v>
          </cell>
          <cell r="G157">
            <v>0.5</v>
          </cell>
          <cell r="H157">
            <v>0.5</v>
          </cell>
          <cell r="I157">
            <v>0.02</v>
          </cell>
          <cell r="J157">
            <v>0.2</v>
          </cell>
          <cell r="K157">
            <v>0.2</v>
          </cell>
          <cell r="L157">
            <v>0.05</v>
          </cell>
          <cell r="M157">
            <v>0.05</v>
          </cell>
          <cell r="N157">
            <v>0.14000000000000001</v>
          </cell>
          <cell r="O157">
            <v>0.14000000000000001</v>
          </cell>
          <cell r="P157">
            <v>0.34</v>
          </cell>
          <cell r="Q157">
            <v>0.34</v>
          </cell>
          <cell r="R157">
            <v>0.15</v>
          </cell>
        </row>
        <row r="158">
          <cell r="A158">
            <v>152</v>
          </cell>
          <cell r="B158" t="str">
            <v>G</v>
          </cell>
          <cell r="C158" t="str">
            <v>R-16 ①</v>
          </cell>
          <cell r="D158">
            <v>6</v>
          </cell>
          <cell r="E158">
            <v>0.68</v>
          </cell>
          <cell r="F158">
            <v>0.5</v>
          </cell>
          <cell r="G158">
            <v>0.5</v>
          </cell>
          <cell r="H158">
            <v>0.5</v>
          </cell>
          <cell r="I158">
            <v>0.02</v>
          </cell>
          <cell r="J158">
            <v>0.2</v>
          </cell>
          <cell r="K158">
            <v>0.4</v>
          </cell>
          <cell r="L158">
            <v>0.05</v>
          </cell>
          <cell r="M158">
            <v>0.05</v>
          </cell>
          <cell r="N158">
            <v>0.26</v>
          </cell>
          <cell r="O158">
            <v>0.18999999999999995</v>
          </cell>
          <cell r="P158">
            <v>0.66</v>
          </cell>
          <cell r="Q158">
            <v>0.59</v>
          </cell>
          <cell r="R158">
            <v>0.15</v>
          </cell>
        </row>
        <row r="159">
          <cell r="A159">
            <v>153</v>
          </cell>
          <cell r="B159" t="str">
            <v>G</v>
          </cell>
          <cell r="C159" t="str">
            <v>R-17 ①</v>
          </cell>
          <cell r="D159">
            <v>6</v>
          </cell>
          <cell r="E159">
            <v>0.5</v>
          </cell>
          <cell r="F159">
            <v>0.7</v>
          </cell>
          <cell r="G159">
            <v>0.5</v>
          </cell>
          <cell r="H159">
            <v>0.5</v>
          </cell>
          <cell r="I159">
            <v>0.02</v>
          </cell>
          <cell r="J159">
            <v>0.2</v>
          </cell>
          <cell r="K159">
            <v>0.4</v>
          </cell>
          <cell r="L159">
            <v>0.05</v>
          </cell>
          <cell r="M159">
            <v>0.05</v>
          </cell>
          <cell r="N159">
            <v>0.18999999999999995</v>
          </cell>
          <cell r="O159">
            <v>0.27</v>
          </cell>
          <cell r="P159">
            <v>0.59</v>
          </cell>
          <cell r="Q159">
            <v>0.67</v>
          </cell>
          <cell r="R159">
            <v>0.15</v>
          </cell>
        </row>
        <row r="160">
          <cell r="A160">
            <v>154</v>
          </cell>
          <cell r="B160" t="str">
            <v>G</v>
          </cell>
          <cell r="C160" t="str">
            <v>R-18 ①</v>
          </cell>
          <cell r="D160">
            <v>4.55</v>
          </cell>
          <cell r="E160">
            <v>0.7</v>
          </cell>
          <cell r="F160">
            <v>0.71</v>
          </cell>
          <cell r="G160">
            <v>0.5</v>
          </cell>
          <cell r="H160">
            <v>0.5</v>
          </cell>
          <cell r="I160">
            <v>0.02</v>
          </cell>
          <cell r="J160">
            <v>0.2</v>
          </cell>
          <cell r="K160">
            <v>0.2</v>
          </cell>
          <cell r="L160">
            <v>0.05</v>
          </cell>
          <cell r="M160">
            <v>0.05</v>
          </cell>
          <cell r="N160">
            <v>0.14000000000000001</v>
          </cell>
          <cell r="O160">
            <v>0.14000000000000001</v>
          </cell>
          <cell r="P160">
            <v>0.34</v>
          </cell>
          <cell r="Q160">
            <v>0.34</v>
          </cell>
          <cell r="R160">
            <v>0.15</v>
          </cell>
        </row>
        <row r="161">
          <cell r="A161">
            <v>155</v>
          </cell>
          <cell r="B161" t="str">
            <v>G</v>
          </cell>
          <cell r="C161" t="str">
            <v>R-18 ②</v>
          </cell>
          <cell r="D161">
            <v>10</v>
          </cell>
          <cell r="E161">
            <v>0.71</v>
          </cell>
          <cell r="F161">
            <v>0.73</v>
          </cell>
          <cell r="G161">
            <v>0.5</v>
          </cell>
          <cell r="H161">
            <v>0.5</v>
          </cell>
          <cell r="I161">
            <v>0.02</v>
          </cell>
          <cell r="J161">
            <v>0.2</v>
          </cell>
          <cell r="K161">
            <v>0.2</v>
          </cell>
          <cell r="L161">
            <v>0.05</v>
          </cell>
          <cell r="M161">
            <v>0.05</v>
          </cell>
          <cell r="N161">
            <v>0.14000000000000001</v>
          </cell>
          <cell r="O161">
            <v>0.14999999999999997</v>
          </cell>
          <cell r="P161">
            <v>0.34</v>
          </cell>
          <cell r="Q161">
            <v>0.35</v>
          </cell>
          <cell r="R161">
            <v>0.15</v>
          </cell>
        </row>
        <row r="162">
          <cell r="A162">
            <v>156</v>
          </cell>
          <cell r="B162" t="str">
            <v>G</v>
          </cell>
          <cell r="C162" t="str">
            <v>R-18 ③</v>
          </cell>
          <cell r="D162">
            <v>10</v>
          </cell>
          <cell r="E162">
            <v>0.73</v>
          </cell>
          <cell r="F162">
            <v>0.74</v>
          </cell>
          <cell r="G162">
            <v>0.5</v>
          </cell>
          <cell r="H162">
            <v>0.5</v>
          </cell>
          <cell r="I162">
            <v>0.02</v>
          </cell>
          <cell r="J162">
            <v>0.2</v>
          </cell>
          <cell r="K162">
            <v>0.2</v>
          </cell>
          <cell r="L162">
            <v>0.05</v>
          </cell>
          <cell r="M162">
            <v>0.05</v>
          </cell>
          <cell r="N162">
            <v>0.14999999999999997</v>
          </cell>
          <cell r="O162">
            <v>0.14999999999999997</v>
          </cell>
          <cell r="P162">
            <v>0.35</v>
          </cell>
          <cell r="Q162">
            <v>0.35</v>
          </cell>
          <cell r="R162">
            <v>0.15</v>
          </cell>
        </row>
        <row r="163">
          <cell r="A163">
            <v>157</v>
          </cell>
          <cell r="B163" t="str">
            <v>G</v>
          </cell>
          <cell r="C163" t="str">
            <v>R-18 ④</v>
          </cell>
          <cell r="D163">
            <v>10</v>
          </cell>
          <cell r="E163">
            <v>0.74</v>
          </cell>
          <cell r="F163">
            <v>0.74</v>
          </cell>
          <cell r="G163">
            <v>0.5</v>
          </cell>
          <cell r="H163">
            <v>0.5</v>
          </cell>
          <cell r="I163">
            <v>0.02</v>
          </cell>
          <cell r="J163">
            <v>0.2</v>
          </cell>
          <cell r="K163">
            <v>0.2</v>
          </cell>
          <cell r="L163">
            <v>0.05</v>
          </cell>
          <cell r="M163">
            <v>0.05</v>
          </cell>
          <cell r="N163">
            <v>0.14999999999999997</v>
          </cell>
          <cell r="O163">
            <v>0.14999999999999997</v>
          </cell>
          <cell r="P163">
            <v>0.35</v>
          </cell>
          <cell r="Q163">
            <v>0.35</v>
          </cell>
          <cell r="R163">
            <v>0.15</v>
          </cell>
        </row>
        <row r="164">
          <cell r="A164">
            <v>158</v>
          </cell>
          <cell r="B164" t="str">
            <v>G</v>
          </cell>
          <cell r="C164" t="str">
            <v>R-18 ⑤</v>
          </cell>
          <cell r="D164">
            <v>10</v>
          </cell>
          <cell r="E164">
            <v>0.74</v>
          </cell>
          <cell r="F164">
            <v>0.72</v>
          </cell>
          <cell r="G164">
            <v>0.5</v>
          </cell>
          <cell r="H164">
            <v>0.5</v>
          </cell>
          <cell r="I164">
            <v>0.02</v>
          </cell>
          <cell r="J164">
            <v>0.2</v>
          </cell>
          <cell r="K164">
            <v>0.2</v>
          </cell>
          <cell r="L164">
            <v>0.05</v>
          </cell>
          <cell r="M164">
            <v>0.05</v>
          </cell>
          <cell r="N164">
            <v>0.14999999999999997</v>
          </cell>
          <cell r="O164">
            <v>0.14000000000000001</v>
          </cell>
          <cell r="P164">
            <v>0.35</v>
          </cell>
          <cell r="Q164">
            <v>0.34</v>
          </cell>
          <cell r="R164">
            <v>0.15</v>
          </cell>
        </row>
        <row r="165">
          <cell r="A165">
            <v>159</v>
          </cell>
          <cell r="B165" t="str">
            <v>G</v>
          </cell>
          <cell r="C165" t="str">
            <v>R-18 ⑥</v>
          </cell>
          <cell r="D165">
            <v>10</v>
          </cell>
          <cell r="E165">
            <v>0.72</v>
          </cell>
          <cell r="F165">
            <v>0.7</v>
          </cell>
          <cell r="G165">
            <v>0.5</v>
          </cell>
          <cell r="H165">
            <v>0.5</v>
          </cell>
          <cell r="I165">
            <v>0.02</v>
          </cell>
          <cell r="J165">
            <v>0.2</v>
          </cell>
          <cell r="K165">
            <v>0.2</v>
          </cell>
          <cell r="L165">
            <v>0.05</v>
          </cell>
          <cell r="M165">
            <v>0.05</v>
          </cell>
          <cell r="N165">
            <v>0.14000000000000001</v>
          </cell>
          <cell r="O165">
            <v>0.14000000000000001</v>
          </cell>
          <cell r="P165">
            <v>0.34</v>
          </cell>
          <cell r="Q165">
            <v>0.34</v>
          </cell>
          <cell r="R165">
            <v>0.15</v>
          </cell>
        </row>
        <row r="166">
          <cell r="A166">
            <v>160</v>
          </cell>
          <cell r="B166" t="str">
            <v>G</v>
          </cell>
          <cell r="C166" t="str">
            <v>R-18 ⑦</v>
          </cell>
          <cell r="D166">
            <v>10</v>
          </cell>
          <cell r="E166">
            <v>0.7</v>
          </cell>
          <cell r="F166">
            <v>0.85</v>
          </cell>
          <cell r="G166">
            <v>0.5</v>
          </cell>
          <cell r="H166">
            <v>0.5</v>
          </cell>
          <cell r="I166">
            <v>0.02</v>
          </cell>
          <cell r="J166">
            <v>0.2</v>
          </cell>
          <cell r="K166">
            <v>0.2</v>
          </cell>
          <cell r="L166">
            <v>0.05</v>
          </cell>
          <cell r="M166">
            <v>0.05</v>
          </cell>
          <cell r="N166">
            <v>0.14000000000000001</v>
          </cell>
          <cell r="O166">
            <v>0.16999999999999998</v>
          </cell>
          <cell r="P166">
            <v>0.34</v>
          </cell>
          <cell r="Q166">
            <v>0.37</v>
          </cell>
          <cell r="R166">
            <v>0.15</v>
          </cell>
        </row>
        <row r="167">
          <cell r="A167">
            <v>161</v>
          </cell>
          <cell r="B167" t="str">
            <v>G</v>
          </cell>
          <cell r="C167" t="str">
            <v>R-18 ⑧</v>
          </cell>
          <cell r="D167">
            <v>10</v>
          </cell>
          <cell r="E167">
            <v>0.85</v>
          </cell>
          <cell r="F167">
            <v>1</v>
          </cell>
          <cell r="G167">
            <v>0.5</v>
          </cell>
          <cell r="H167">
            <v>0.5</v>
          </cell>
          <cell r="I167">
            <v>0.02</v>
          </cell>
          <cell r="J167">
            <v>0.2</v>
          </cell>
          <cell r="K167">
            <v>0.2</v>
          </cell>
          <cell r="L167">
            <v>0.05</v>
          </cell>
          <cell r="M167">
            <v>0.05</v>
          </cell>
          <cell r="N167">
            <v>0.16999999999999998</v>
          </cell>
          <cell r="O167">
            <v>0.2</v>
          </cell>
          <cell r="P167">
            <v>0.37</v>
          </cell>
          <cell r="Q167">
            <v>0.4</v>
          </cell>
          <cell r="R167">
            <v>0.15</v>
          </cell>
        </row>
        <row r="168">
          <cell r="A168">
            <v>162</v>
          </cell>
          <cell r="B168" t="str">
            <v>G</v>
          </cell>
          <cell r="C168" t="str">
            <v>R-18 ⑨</v>
          </cell>
          <cell r="D168">
            <v>10</v>
          </cell>
          <cell r="E168">
            <v>1</v>
          </cell>
          <cell r="F168">
            <v>1.06</v>
          </cell>
          <cell r="G168">
            <v>0.5</v>
          </cell>
          <cell r="H168">
            <v>0.5</v>
          </cell>
          <cell r="I168">
            <v>0.02</v>
          </cell>
          <cell r="J168">
            <v>0.2</v>
          </cell>
          <cell r="K168">
            <v>0.2</v>
          </cell>
          <cell r="L168">
            <v>0.05</v>
          </cell>
          <cell r="M168">
            <v>0.05</v>
          </cell>
          <cell r="N168">
            <v>0.2</v>
          </cell>
          <cell r="O168">
            <v>0.20999999999999996</v>
          </cell>
          <cell r="P168">
            <v>0.4</v>
          </cell>
          <cell r="Q168">
            <v>0.41</v>
          </cell>
          <cell r="R168">
            <v>0.15</v>
          </cell>
        </row>
        <row r="169">
          <cell r="A169">
            <v>163</v>
          </cell>
          <cell r="B169" t="str">
            <v>G</v>
          </cell>
          <cell r="C169" t="str">
            <v>R-18 ⑩</v>
          </cell>
          <cell r="D169">
            <v>10</v>
          </cell>
          <cell r="E169">
            <v>1.06</v>
          </cell>
          <cell r="F169">
            <v>1.1499999999999999</v>
          </cell>
          <cell r="G169">
            <v>0.5</v>
          </cell>
          <cell r="H169">
            <v>0.5</v>
          </cell>
          <cell r="I169">
            <v>0.02</v>
          </cell>
          <cell r="J169">
            <v>0.2</v>
          </cell>
          <cell r="K169">
            <v>0.2</v>
          </cell>
          <cell r="L169">
            <v>0.05</v>
          </cell>
          <cell r="M169">
            <v>0.05</v>
          </cell>
          <cell r="N169">
            <v>0.20999999999999996</v>
          </cell>
          <cell r="O169">
            <v>0.22999999999999998</v>
          </cell>
          <cell r="P169">
            <v>0.41</v>
          </cell>
          <cell r="Q169">
            <v>0.43</v>
          </cell>
          <cell r="R169">
            <v>0.15</v>
          </cell>
        </row>
        <row r="170">
          <cell r="A170">
            <v>164</v>
          </cell>
          <cell r="B170" t="str">
            <v>G</v>
          </cell>
          <cell r="C170" t="str">
            <v>R-21 ①</v>
          </cell>
          <cell r="D170">
            <v>10</v>
          </cell>
          <cell r="E170">
            <v>0.82</v>
          </cell>
          <cell r="F170">
            <v>0.51</v>
          </cell>
          <cell r="G170">
            <v>0.5</v>
          </cell>
          <cell r="H170">
            <v>0.5</v>
          </cell>
          <cell r="I170">
            <v>0.02</v>
          </cell>
          <cell r="J170">
            <v>0.2</v>
          </cell>
          <cell r="K170">
            <v>0.2</v>
          </cell>
          <cell r="L170">
            <v>0.05</v>
          </cell>
          <cell r="M170">
            <v>0.05</v>
          </cell>
          <cell r="N170">
            <v>0.15999999999999998</v>
          </cell>
          <cell r="O170">
            <v>9.9999999999999978E-2</v>
          </cell>
          <cell r="P170">
            <v>0.36</v>
          </cell>
          <cell r="Q170">
            <v>0.3</v>
          </cell>
          <cell r="R170">
            <v>0.15</v>
          </cell>
        </row>
        <row r="171">
          <cell r="A171">
            <v>165</v>
          </cell>
          <cell r="B171" t="str">
            <v>G</v>
          </cell>
          <cell r="C171" t="str">
            <v>R-21 ②</v>
          </cell>
          <cell r="D171">
            <v>10</v>
          </cell>
          <cell r="E171">
            <v>0.51</v>
          </cell>
          <cell r="F171">
            <v>0.59</v>
          </cell>
          <cell r="G171">
            <v>0.5</v>
          </cell>
          <cell r="H171">
            <v>0.5</v>
          </cell>
          <cell r="I171">
            <v>0.02</v>
          </cell>
          <cell r="J171">
            <v>0.2</v>
          </cell>
          <cell r="K171">
            <v>0.2</v>
          </cell>
          <cell r="L171">
            <v>0.05</v>
          </cell>
          <cell r="M171">
            <v>0.05</v>
          </cell>
          <cell r="N171">
            <v>9.9999999999999978E-2</v>
          </cell>
          <cell r="O171">
            <v>0.12</v>
          </cell>
          <cell r="P171">
            <v>0.3</v>
          </cell>
          <cell r="Q171">
            <v>0.32</v>
          </cell>
          <cell r="R171">
            <v>0.15</v>
          </cell>
        </row>
        <row r="172">
          <cell r="A172">
            <v>166</v>
          </cell>
          <cell r="B172" t="str">
            <v>G</v>
          </cell>
          <cell r="C172" t="str">
            <v>R-21 ③</v>
          </cell>
          <cell r="D172">
            <v>10</v>
          </cell>
          <cell r="E172">
            <v>0.59</v>
          </cell>
          <cell r="F172">
            <v>0.66</v>
          </cell>
          <cell r="G172">
            <v>0.5</v>
          </cell>
          <cell r="H172">
            <v>0.5</v>
          </cell>
          <cell r="I172">
            <v>0.02</v>
          </cell>
          <cell r="J172">
            <v>0.2</v>
          </cell>
          <cell r="K172">
            <v>0.2</v>
          </cell>
          <cell r="L172">
            <v>0.05</v>
          </cell>
          <cell r="M172">
            <v>0.05</v>
          </cell>
          <cell r="N172">
            <v>0.12</v>
          </cell>
          <cell r="O172">
            <v>0.13</v>
          </cell>
          <cell r="P172">
            <v>0.32</v>
          </cell>
          <cell r="Q172">
            <v>0.33</v>
          </cell>
          <cell r="R172">
            <v>0.15</v>
          </cell>
        </row>
        <row r="173">
          <cell r="A173">
            <v>167</v>
          </cell>
          <cell r="B173" t="str">
            <v>G</v>
          </cell>
          <cell r="C173" t="str">
            <v>R-21 ④</v>
          </cell>
          <cell r="D173">
            <v>10</v>
          </cell>
          <cell r="E173">
            <v>0.66</v>
          </cell>
          <cell r="F173">
            <v>0.71</v>
          </cell>
          <cell r="G173">
            <v>0.5</v>
          </cell>
          <cell r="H173">
            <v>0.5</v>
          </cell>
          <cell r="I173">
            <v>0.02</v>
          </cell>
          <cell r="J173">
            <v>0.2</v>
          </cell>
          <cell r="K173">
            <v>0.2</v>
          </cell>
          <cell r="L173">
            <v>0.05</v>
          </cell>
          <cell r="M173">
            <v>0.05</v>
          </cell>
          <cell r="N173">
            <v>0.13</v>
          </cell>
          <cell r="O173">
            <v>0.14000000000000001</v>
          </cell>
          <cell r="P173">
            <v>0.33</v>
          </cell>
          <cell r="Q173">
            <v>0.34</v>
          </cell>
          <cell r="R173">
            <v>0.15</v>
          </cell>
        </row>
        <row r="174">
          <cell r="A174">
            <v>168</v>
          </cell>
          <cell r="B174" t="str">
            <v>G</v>
          </cell>
          <cell r="C174" t="str">
            <v>R-21 ⑤</v>
          </cell>
          <cell r="D174">
            <v>10</v>
          </cell>
          <cell r="E174">
            <v>0.71</v>
          </cell>
          <cell r="F174">
            <v>0.76</v>
          </cell>
          <cell r="G174">
            <v>0.5</v>
          </cell>
          <cell r="H174">
            <v>0.5</v>
          </cell>
          <cell r="I174">
            <v>0.02</v>
          </cell>
          <cell r="J174">
            <v>0.2</v>
          </cell>
          <cell r="K174">
            <v>0.2</v>
          </cell>
          <cell r="L174">
            <v>0.05</v>
          </cell>
          <cell r="M174">
            <v>0.05</v>
          </cell>
          <cell r="N174">
            <v>0.14000000000000001</v>
          </cell>
          <cell r="O174">
            <v>0.14999999999999997</v>
          </cell>
          <cell r="P174">
            <v>0.34</v>
          </cell>
          <cell r="Q174">
            <v>0.35</v>
          </cell>
          <cell r="R174">
            <v>0.15</v>
          </cell>
        </row>
        <row r="175">
          <cell r="A175">
            <v>169</v>
          </cell>
          <cell r="B175" t="str">
            <v>G</v>
          </cell>
          <cell r="C175" t="str">
            <v>R-21 ⑥</v>
          </cell>
          <cell r="D175">
            <v>10</v>
          </cell>
          <cell r="E175">
            <v>0.76</v>
          </cell>
          <cell r="F175">
            <v>0.73</v>
          </cell>
          <cell r="G175">
            <v>0.5</v>
          </cell>
          <cell r="H175">
            <v>0.5</v>
          </cell>
          <cell r="I175">
            <v>0.02</v>
          </cell>
          <cell r="J175">
            <v>0.2</v>
          </cell>
          <cell r="K175">
            <v>0.2</v>
          </cell>
          <cell r="L175">
            <v>0.05</v>
          </cell>
          <cell r="M175">
            <v>0.05</v>
          </cell>
          <cell r="N175">
            <v>0.14999999999999997</v>
          </cell>
          <cell r="O175">
            <v>0.14999999999999997</v>
          </cell>
          <cell r="P175">
            <v>0.35</v>
          </cell>
          <cell r="Q175">
            <v>0.35</v>
          </cell>
          <cell r="R175">
            <v>0.15</v>
          </cell>
        </row>
        <row r="176">
          <cell r="A176">
            <v>170</v>
          </cell>
          <cell r="B176" t="str">
            <v>G</v>
          </cell>
          <cell r="C176" t="str">
            <v>R-21 ⑦</v>
          </cell>
          <cell r="D176">
            <v>10</v>
          </cell>
          <cell r="E176">
            <v>0.73</v>
          </cell>
          <cell r="F176">
            <v>0.69</v>
          </cell>
          <cell r="G176">
            <v>0.5</v>
          </cell>
          <cell r="H176">
            <v>0.5</v>
          </cell>
          <cell r="I176">
            <v>0.02</v>
          </cell>
          <cell r="J176">
            <v>0.2</v>
          </cell>
          <cell r="K176">
            <v>0.2</v>
          </cell>
          <cell r="L176">
            <v>0.05</v>
          </cell>
          <cell r="M176">
            <v>0.05</v>
          </cell>
          <cell r="N176">
            <v>0.14999999999999997</v>
          </cell>
          <cell r="O176">
            <v>0.14000000000000001</v>
          </cell>
          <cell r="P176">
            <v>0.35</v>
          </cell>
          <cell r="Q176">
            <v>0.34</v>
          </cell>
          <cell r="R176">
            <v>0.15</v>
          </cell>
        </row>
        <row r="177">
          <cell r="A177">
            <v>171</v>
          </cell>
          <cell r="B177" t="str">
            <v>G</v>
          </cell>
          <cell r="C177" t="str">
            <v>R-21 ⑧</v>
          </cell>
          <cell r="D177">
            <v>7</v>
          </cell>
          <cell r="E177">
            <v>0.69</v>
          </cell>
          <cell r="F177">
            <v>0.6</v>
          </cell>
          <cell r="G177">
            <v>0.5</v>
          </cell>
          <cell r="H177">
            <v>0.5</v>
          </cell>
          <cell r="I177">
            <v>0.02</v>
          </cell>
          <cell r="J177">
            <v>0.2</v>
          </cell>
          <cell r="K177">
            <v>0.2</v>
          </cell>
          <cell r="L177">
            <v>0.05</v>
          </cell>
          <cell r="M177">
            <v>0.05</v>
          </cell>
          <cell r="N177">
            <v>0.14000000000000001</v>
          </cell>
          <cell r="O177">
            <v>0.12</v>
          </cell>
          <cell r="P177">
            <v>0.34</v>
          </cell>
          <cell r="Q177">
            <v>0.32</v>
          </cell>
          <cell r="R177">
            <v>0.15</v>
          </cell>
        </row>
        <row r="178">
          <cell r="A178">
            <v>172</v>
          </cell>
          <cell r="B178" t="str">
            <v>G</v>
          </cell>
          <cell r="C178" t="str">
            <v>R-21 ⑨</v>
          </cell>
          <cell r="D178">
            <v>7</v>
          </cell>
          <cell r="E178">
            <v>0.6</v>
          </cell>
          <cell r="F178">
            <v>0.5</v>
          </cell>
          <cell r="G178">
            <v>0.5</v>
          </cell>
          <cell r="H178">
            <v>0.5</v>
          </cell>
          <cell r="I178">
            <v>0.02</v>
          </cell>
          <cell r="J178">
            <v>0.2</v>
          </cell>
          <cell r="K178">
            <v>0.2</v>
          </cell>
          <cell r="L178">
            <v>0.05</v>
          </cell>
          <cell r="M178">
            <v>0.05</v>
          </cell>
          <cell r="N178">
            <v>0.12</v>
          </cell>
          <cell r="O178">
            <v>9.9999999999999978E-2</v>
          </cell>
          <cell r="P178">
            <v>0.32</v>
          </cell>
          <cell r="Q178">
            <v>0.3</v>
          </cell>
          <cell r="R178">
            <v>0.15</v>
          </cell>
        </row>
        <row r="179">
          <cell r="A179">
            <v>173</v>
          </cell>
          <cell r="B179" t="str">
            <v>G</v>
          </cell>
          <cell r="C179" t="str">
            <v>R-23 ①</v>
          </cell>
          <cell r="D179">
            <v>6</v>
          </cell>
          <cell r="E179">
            <v>0.84</v>
          </cell>
          <cell r="F179">
            <v>0.88</v>
          </cell>
          <cell r="G179">
            <v>0.5</v>
          </cell>
          <cell r="H179">
            <v>0.5</v>
          </cell>
          <cell r="I179">
            <v>0.02</v>
          </cell>
          <cell r="J179">
            <v>0.2</v>
          </cell>
          <cell r="K179">
            <v>0.2</v>
          </cell>
          <cell r="L179">
            <v>0.05</v>
          </cell>
          <cell r="M179">
            <v>0.05</v>
          </cell>
          <cell r="N179">
            <v>0.12</v>
          </cell>
          <cell r="O179">
            <v>0.18</v>
          </cell>
          <cell r="P179">
            <v>0.32</v>
          </cell>
          <cell r="Q179">
            <v>0.38</v>
          </cell>
          <cell r="R179">
            <v>0.15</v>
          </cell>
        </row>
        <row r="180">
          <cell r="A180">
            <v>174</v>
          </cell>
          <cell r="B180" t="str">
            <v>G</v>
          </cell>
          <cell r="C180" t="str">
            <v>R-23 ②</v>
          </cell>
          <cell r="D180">
            <v>7.81</v>
          </cell>
          <cell r="E180">
            <v>0.88</v>
          </cell>
          <cell r="F180">
            <v>0.88</v>
          </cell>
          <cell r="G180">
            <v>0.5</v>
          </cell>
          <cell r="H180">
            <v>0.5</v>
          </cell>
          <cell r="I180">
            <v>0.02</v>
          </cell>
          <cell r="J180">
            <v>0.2</v>
          </cell>
          <cell r="K180">
            <v>0.2</v>
          </cell>
          <cell r="L180">
            <v>0.05</v>
          </cell>
          <cell r="M180">
            <v>0.05</v>
          </cell>
          <cell r="N180">
            <v>0.18</v>
          </cell>
          <cell r="O180">
            <v>0.18</v>
          </cell>
          <cell r="P180">
            <v>0.38</v>
          </cell>
          <cell r="Q180">
            <v>0.38</v>
          </cell>
          <cell r="R180">
            <v>0.15</v>
          </cell>
        </row>
        <row r="181">
          <cell r="A181">
            <v>175</v>
          </cell>
          <cell r="B181" t="str">
            <v>G</v>
          </cell>
          <cell r="C181" t="str">
            <v>R-23 ③</v>
          </cell>
          <cell r="D181">
            <v>10</v>
          </cell>
          <cell r="E181">
            <v>0.88</v>
          </cell>
          <cell r="F181">
            <v>0.89</v>
          </cell>
          <cell r="G181">
            <v>0.5</v>
          </cell>
          <cell r="H181">
            <v>0.5</v>
          </cell>
          <cell r="I181">
            <v>0.02</v>
          </cell>
          <cell r="J181">
            <v>0.2</v>
          </cell>
          <cell r="K181">
            <v>0.2</v>
          </cell>
          <cell r="L181">
            <v>0.05</v>
          </cell>
          <cell r="M181">
            <v>0.05</v>
          </cell>
          <cell r="N181">
            <v>0.18</v>
          </cell>
          <cell r="O181">
            <v>0.18</v>
          </cell>
          <cell r="P181">
            <v>0.38</v>
          </cell>
          <cell r="Q181">
            <v>0.38</v>
          </cell>
          <cell r="R181">
            <v>0.15</v>
          </cell>
        </row>
        <row r="182">
          <cell r="A182">
            <v>176</v>
          </cell>
          <cell r="B182" t="str">
            <v>G</v>
          </cell>
          <cell r="C182" t="str">
            <v>R-23 ④</v>
          </cell>
          <cell r="D182">
            <v>10</v>
          </cell>
          <cell r="E182">
            <v>0.89</v>
          </cell>
          <cell r="F182">
            <v>0.78</v>
          </cell>
          <cell r="G182">
            <v>0.5</v>
          </cell>
          <cell r="H182">
            <v>0.5</v>
          </cell>
          <cell r="I182">
            <v>0.02</v>
          </cell>
          <cell r="J182">
            <v>0.2</v>
          </cell>
          <cell r="K182">
            <v>0.2</v>
          </cell>
          <cell r="L182">
            <v>0.05</v>
          </cell>
          <cell r="M182">
            <v>0.05</v>
          </cell>
          <cell r="N182">
            <v>0.18</v>
          </cell>
          <cell r="O182">
            <v>0.15999999999999998</v>
          </cell>
          <cell r="P182">
            <v>0.38</v>
          </cell>
          <cell r="Q182">
            <v>0.36</v>
          </cell>
          <cell r="R182">
            <v>0.15</v>
          </cell>
        </row>
        <row r="183">
          <cell r="A183">
            <v>177</v>
          </cell>
          <cell r="B183" t="str">
            <v>G</v>
          </cell>
          <cell r="C183" t="str">
            <v>R-23 ⑤</v>
          </cell>
          <cell r="D183">
            <v>10</v>
          </cell>
          <cell r="E183">
            <v>0.78</v>
          </cell>
          <cell r="F183">
            <v>0.68</v>
          </cell>
          <cell r="G183">
            <v>0.5</v>
          </cell>
          <cell r="H183">
            <v>0.5</v>
          </cell>
          <cell r="I183">
            <v>0.02</v>
          </cell>
          <cell r="J183">
            <v>0.2</v>
          </cell>
          <cell r="K183">
            <v>0.2</v>
          </cell>
          <cell r="L183">
            <v>0.05</v>
          </cell>
          <cell r="M183">
            <v>0.05</v>
          </cell>
          <cell r="N183">
            <v>0.15999999999999998</v>
          </cell>
          <cell r="O183">
            <v>0.14000000000000001</v>
          </cell>
          <cell r="P183">
            <v>0.36</v>
          </cell>
          <cell r="Q183">
            <v>0.34</v>
          </cell>
          <cell r="R183">
            <v>0.15</v>
          </cell>
        </row>
        <row r="184">
          <cell r="A184">
            <v>178</v>
          </cell>
          <cell r="B184" t="str">
            <v>G</v>
          </cell>
          <cell r="C184" t="str">
            <v>R-23 ⑥</v>
          </cell>
          <cell r="D184">
            <v>10</v>
          </cell>
          <cell r="E184">
            <v>0.68</v>
          </cell>
          <cell r="F184">
            <v>0.69</v>
          </cell>
          <cell r="G184">
            <v>0.5</v>
          </cell>
          <cell r="H184">
            <v>0.5</v>
          </cell>
          <cell r="I184">
            <v>0.02</v>
          </cell>
          <cell r="J184">
            <v>0.2</v>
          </cell>
          <cell r="K184">
            <v>0.2</v>
          </cell>
          <cell r="L184">
            <v>0.05</v>
          </cell>
          <cell r="M184">
            <v>0.05</v>
          </cell>
          <cell r="N184">
            <v>0.14000000000000001</v>
          </cell>
          <cell r="O184">
            <v>0.14000000000000001</v>
          </cell>
          <cell r="P184">
            <v>0.34</v>
          </cell>
          <cell r="Q184">
            <v>0.34</v>
          </cell>
          <cell r="R184">
            <v>0.15</v>
          </cell>
        </row>
        <row r="185">
          <cell r="A185">
            <v>179</v>
          </cell>
          <cell r="B185" t="str">
            <v>G</v>
          </cell>
          <cell r="C185" t="str">
            <v>R-23 ⑦</v>
          </cell>
          <cell r="D185">
            <v>10</v>
          </cell>
          <cell r="E185">
            <v>0.69</v>
          </cell>
          <cell r="F185">
            <v>0.7</v>
          </cell>
          <cell r="G185">
            <v>0.5</v>
          </cell>
          <cell r="H185">
            <v>0.5</v>
          </cell>
          <cell r="I185">
            <v>0.02</v>
          </cell>
          <cell r="J185">
            <v>0.2</v>
          </cell>
          <cell r="K185">
            <v>0.2</v>
          </cell>
          <cell r="L185">
            <v>0.05</v>
          </cell>
          <cell r="M185">
            <v>0.05</v>
          </cell>
          <cell r="N185">
            <v>0.14000000000000001</v>
          </cell>
          <cell r="O185">
            <v>0.14000000000000001</v>
          </cell>
          <cell r="P185">
            <v>0.34</v>
          </cell>
          <cell r="Q185">
            <v>0.34</v>
          </cell>
          <cell r="R185">
            <v>0.15</v>
          </cell>
        </row>
        <row r="186">
          <cell r="A186">
            <v>180</v>
          </cell>
          <cell r="B186" t="str">
            <v>G</v>
          </cell>
          <cell r="C186" t="str">
            <v>R-23 ⑧</v>
          </cell>
          <cell r="D186">
            <v>10</v>
          </cell>
          <cell r="E186">
            <v>0.7</v>
          </cell>
          <cell r="F186">
            <v>0.65</v>
          </cell>
          <cell r="G186">
            <v>0.5</v>
          </cell>
          <cell r="H186">
            <v>0.5</v>
          </cell>
          <cell r="I186">
            <v>0.02</v>
          </cell>
          <cell r="J186">
            <v>0.2</v>
          </cell>
          <cell r="K186">
            <v>0.2</v>
          </cell>
          <cell r="L186">
            <v>0.05</v>
          </cell>
          <cell r="M186">
            <v>0.05</v>
          </cell>
          <cell r="N186">
            <v>0.14000000000000001</v>
          </cell>
          <cell r="O186">
            <v>0.13</v>
          </cell>
          <cell r="P186">
            <v>0.34</v>
          </cell>
          <cell r="Q186">
            <v>0.33</v>
          </cell>
          <cell r="R186">
            <v>0.15</v>
          </cell>
        </row>
        <row r="187">
          <cell r="A187">
            <v>181</v>
          </cell>
          <cell r="B187" t="str">
            <v>G</v>
          </cell>
          <cell r="C187" t="str">
            <v>R-23 ⑨</v>
          </cell>
          <cell r="D187">
            <v>6.57</v>
          </cell>
          <cell r="E187">
            <v>0.65</v>
          </cell>
          <cell r="F187">
            <v>0.63</v>
          </cell>
          <cell r="G187">
            <v>0.5</v>
          </cell>
          <cell r="H187">
            <v>0.5</v>
          </cell>
          <cell r="I187">
            <v>0.02</v>
          </cell>
          <cell r="J187">
            <v>0.2</v>
          </cell>
          <cell r="K187">
            <v>0.2</v>
          </cell>
          <cell r="L187">
            <v>0.05</v>
          </cell>
          <cell r="M187">
            <v>0.05</v>
          </cell>
          <cell r="N187">
            <v>0.13</v>
          </cell>
          <cell r="O187">
            <v>0.13</v>
          </cell>
          <cell r="P187">
            <v>0.33</v>
          </cell>
          <cell r="Q187">
            <v>0.33</v>
          </cell>
          <cell r="R187">
            <v>0.15</v>
          </cell>
        </row>
        <row r="188">
          <cell r="A188">
            <v>182</v>
          </cell>
          <cell r="B188" t="str">
            <v>G</v>
          </cell>
          <cell r="C188" t="str">
            <v>R-23 ⑩</v>
          </cell>
          <cell r="D188">
            <v>12.43</v>
          </cell>
          <cell r="E188">
            <v>0.63</v>
          </cell>
          <cell r="F188">
            <v>0.64</v>
          </cell>
          <cell r="G188">
            <v>0.5</v>
          </cell>
          <cell r="H188">
            <v>0.5</v>
          </cell>
          <cell r="I188">
            <v>0.02</v>
          </cell>
          <cell r="J188">
            <v>0.2</v>
          </cell>
          <cell r="K188">
            <v>0.2</v>
          </cell>
          <cell r="L188">
            <v>0.05</v>
          </cell>
          <cell r="M188">
            <v>0.05</v>
          </cell>
          <cell r="N188">
            <v>0.13</v>
          </cell>
          <cell r="O188">
            <v>0.13</v>
          </cell>
          <cell r="P188">
            <v>0.33</v>
          </cell>
          <cell r="Q188">
            <v>0.33</v>
          </cell>
          <cell r="R188">
            <v>0.15</v>
          </cell>
        </row>
        <row r="189">
          <cell r="A189">
            <v>183</v>
          </cell>
          <cell r="B189" t="str">
            <v>G</v>
          </cell>
          <cell r="C189" t="str">
            <v>R-23 ⑪</v>
          </cell>
          <cell r="D189">
            <v>10</v>
          </cell>
          <cell r="E189">
            <v>0.64</v>
          </cell>
          <cell r="F189">
            <v>0.64</v>
          </cell>
          <cell r="G189">
            <v>0.5</v>
          </cell>
          <cell r="H189">
            <v>0.5</v>
          </cell>
          <cell r="I189">
            <v>0.02</v>
          </cell>
          <cell r="J189">
            <v>0.2</v>
          </cell>
          <cell r="K189">
            <v>0.2</v>
          </cell>
          <cell r="L189">
            <v>0.05</v>
          </cell>
          <cell r="M189">
            <v>0.05</v>
          </cell>
          <cell r="N189">
            <v>0.13</v>
          </cell>
          <cell r="O189">
            <v>0.13</v>
          </cell>
          <cell r="P189">
            <v>0.33</v>
          </cell>
          <cell r="Q189">
            <v>0.33</v>
          </cell>
          <cell r="R189">
            <v>0.15</v>
          </cell>
        </row>
        <row r="190">
          <cell r="A190">
            <v>184</v>
          </cell>
          <cell r="B190" t="str">
            <v>G</v>
          </cell>
          <cell r="C190" t="str">
            <v>R-23 ⑫</v>
          </cell>
          <cell r="D190">
            <v>10</v>
          </cell>
          <cell r="E190">
            <v>0.64</v>
          </cell>
          <cell r="F190">
            <v>0.68</v>
          </cell>
          <cell r="G190">
            <v>0.5</v>
          </cell>
          <cell r="H190">
            <v>0.5</v>
          </cell>
          <cell r="I190">
            <v>0.02</v>
          </cell>
          <cell r="J190">
            <v>0.2</v>
          </cell>
          <cell r="K190">
            <v>0.2</v>
          </cell>
          <cell r="L190">
            <v>0.05</v>
          </cell>
          <cell r="M190">
            <v>0.05</v>
          </cell>
          <cell r="N190">
            <v>0.13</v>
          </cell>
          <cell r="O190">
            <v>0.14000000000000001</v>
          </cell>
          <cell r="P190">
            <v>0.33</v>
          </cell>
          <cell r="Q190">
            <v>0.34</v>
          </cell>
          <cell r="R190">
            <v>0.15</v>
          </cell>
        </row>
        <row r="191">
          <cell r="A191">
            <v>185</v>
          </cell>
          <cell r="B191" t="str">
            <v>G</v>
          </cell>
          <cell r="C191" t="str">
            <v>R-23 ⑬</v>
          </cell>
          <cell r="D191">
            <v>10</v>
          </cell>
          <cell r="E191">
            <v>0.68</v>
          </cell>
          <cell r="F191">
            <v>0.72</v>
          </cell>
          <cell r="G191">
            <v>0.5</v>
          </cell>
          <cell r="H191">
            <v>0.5</v>
          </cell>
          <cell r="I191">
            <v>0.02</v>
          </cell>
          <cell r="J191">
            <v>0.2</v>
          </cell>
          <cell r="K191">
            <v>0.2</v>
          </cell>
          <cell r="L191">
            <v>0.05</v>
          </cell>
          <cell r="M191">
            <v>0.05</v>
          </cell>
          <cell r="N191">
            <v>0.14000000000000001</v>
          </cell>
          <cell r="O191">
            <v>0.14000000000000001</v>
          </cell>
          <cell r="P191">
            <v>0.34</v>
          </cell>
          <cell r="Q191">
            <v>0.34</v>
          </cell>
          <cell r="R191">
            <v>0.15</v>
          </cell>
        </row>
        <row r="192">
          <cell r="A192">
            <v>186</v>
          </cell>
          <cell r="B192" t="str">
            <v>G</v>
          </cell>
          <cell r="C192" t="str">
            <v>R-23 ⑭</v>
          </cell>
          <cell r="D192">
            <v>10</v>
          </cell>
          <cell r="E192">
            <v>0.72</v>
          </cell>
          <cell r="F192">
            <v>0.93</v>
          </cell>
          <cell r="G192">
            <v>0.5</v>
          </cell>
          <cell r="H192">
            <v>0.5</v>
          </cell>
          <cell r="I192">
            <v>0.02</v>
          </cell>
          <cell r="J192">
            <v>0.2</v>
          </cell>
          <cell r="K192">
            <v>0.2</v>
          </cell>
          <cell r="L192">
            <v>0.05</v>
          </cell>
          <cell r="M192">
            <v>0.05</v>
          </cell>
          <cell r="N192">
            <v>0.14000000000000001</v>
          </cell>
          <cell r="O192">
            <v>0.19</v>
          </cell>
          <cell r="P192">
            <v>0.34</v>
          </cell>
          <cell r="Q192">
            <v>0.39</v>
          </cell>
          <cell r="R192">
            <v>0.15</v>
          </cell>
        </row>
        <row r="193">
          <cell r="A193">
            <v>187</v>
          </cell>
          <cell r="B193" t="str">
            <v>G</v>
          </cell>
          <cell r="C193" t="str">
            <v>R-23 ⑮</v>
          </cell>
          <cell r="D193">
            <v>10</v>
          </cell>
          <cell r="E193">
            <v>0.93</v>
          </cell>
          <cell r="F193">
            <v>1.1299999999999999</v>
          </cell>
          <cell r="G193">
            <v>0.5</v>
          </cell>
          <cell r="H193">
            <v>0.5</v>
          </cell>
          <cell r="I193">
            <v>0.02</v>
          </cell>
          <cell r="J193">
            <v>0.2</v>
          </cell>
          <cell r="K193">
            <v>0.2</v>
          </cell>
          <cell r="L193">
            <v>0.05</v>
          </cell>
          <cell r="M193">
            <v>0.05</v>
          </cell>
          <cell r="N193">
            <v>0.19</v>
          </cell>
          <cell r="O193">
            <v>0.22999999999999998</v>
          </cell>
          <cell r="P193">
            <v>0.39</v>
          </cell>
          <cell r="Q193">
            <v>0.43</v>
          </cell>
          <cell r="R193">
            <v>0.15</v>
          </cell>
        </row>
        <row r="194">
          <cell r="A194">
            <v>188</v>
          </cell>
          <cell r="B194" t="str">
            <v>G</v>
          </cell>
          <cell r="C194" t="str">
            <v>R-23 ⑯</v>
          </cell>
          <cell r="D194">
            <v>10</v>
          </cell>
          <cell r="E194">
            <v>1.1299999999999999</v>
          </cell>
          <cell r="F194">
            <v>0.89</v>
          </cell>
          <cell r="G194">
            <v>0.5</v>
          </cell>
          <cell r="H194">
            <v>0.5</v>
          </cell>
          <cell r="I194">
            <v>0.02</v>
          </cell>
          <cell r="J194">
            <v>0.2</v>
          </cell>
          <cell r="K194">
            <v>0.2</v>
          </cell>
          <cell r="L194">
            <v>0.05</v>
          </cell>
          <cell r="M194">
            <v>0.05</v>
          </cell>
          <cell r="N194">
            <v>0.22999999999999998</v>
          </cell>
          <cell r="O194">
            <v>0.18</v>
          </cell>
          <cell r="P194">
            <v>0.43</v>
          </cell>
          <cell r="Q194">
            <v>0.38</v>
          </cell>
          <cell r="R194">
            <v>0.15</v>
          </cell>
        </row>
        <row r="195">
          <cell r="A195">
            <v>189</v>
          </cell>
          <cell r="B195" t="str">
            <v>G</v>
          </cell>
          <cell r="C195" t="str">
            <v>R-23 ⑰</v>
          </cell>
          <cell r="D195">
            <v>10</v>
          </cell>
          <cell r="E195">
            <v>0.89</v>
          </cell>
          <cell r="F195">
            <v>0.65</v>
          </cell>
          <cell r="G195">
            <v>0.5</v>
          </cell>
          <cell r="H195">
            <v>0.5</v>
          </cell>
          <cell r="I195">
            <v>0.02</v>
          </cell>
          <cell r="J195">
            <v>0.2</v>
          </cell>
          <cell r="K195">
            <v>0.2</v>
          </cell>
          <cell r="L195">
            <v>0.05</v>
          </cell>
          <cell r="M195">
            <v>0.05</v>
          </cell>
          <cell r="N195">
            <v>0.18</v>
          </cell>
          <cell r="O195">
            <v>0.13</v>
          </cell>
          <cell r="P195">
            <v>0.38</v>
          </cell>
          <cell r="Q195">
            <v>0.33</v>
          </cell>
          <cell r="R195">
            <v>0.15</v>
          </cell>
        </row>
        <row r="196">
          <cell r="A196">
            <v>190</v>
          </cell>
          <cell r="B196" t="str">
            <v>G</v>
          </cell>
          <cell r="C196" t="str">
            <v>R-23 ⑱</v>
          </cell>
          <cell r="D196">
            <v>10</v>
          </cell>
          <cell r="E196">
            <v>0.65</v>
          </cell>
          <cell r="F196">
            <v>0.68</v>
          </cell>
          <cell r="G196">
            <v>0.5</v>
          </cell>
          <cell r="H196">
            <v>0.5</v>
          </cell>
          <cell r="I196">
            <v>0.02</v>
          </cell>
          <cell r="J196">
            <v>0.2</v>
          </cell>
          <cell r="K196">
            <v>0.2</v>
          </cell>
          <cell r="L196">
            <v>0.05</v>
          </cell>
          <cell r="M196">
            <v>0.05</v>
          </cell>
          <cell r="N196">
            <v>0.13</v>
          </cell>
          <cell r="O196">
            <v>0.14000000000000001</v>
          </cell>
          <cell r="P196">
            <v>0.33</v>
          </cell>
          <cell r="Q196">
            <v>0.34</v>
          </cell>
          <cell r="R196">
            <v>0.15</v>
          </cell>
        </row>
        <row r="197">
          <cell r="A197">
            <v>191</v>
          </cell>
          <cell r="B197" t="str">
            <v>G</v>
          </cell>
          <cell r="C197" t="str">
            <v>R-23 ⑲</v>
          </cell>
          <cell r="D197">
            <v>10</v>
          </cell>
          <cell r="E197">
            <v>0.68</v>
          </cell>
          <cell r="F197">
            <v>0.71</v>
          </cell>
          <cell r="G197">
            <v>0.5</v>
          </cell>
          <cell r="H197">
            <v>0.5</v>
          </cell>
          <cell r="I197">
            <v>0.02</v>
          </cell>
          <cell r="J197">
            <v>0.2</v>
          </cell>
          <cell r="K197">
            <v>0.2</v>
          </cell>
          <cell r="L197">
            <v>0.05</v>
          </cell>
          <cell r="M197">
            <v>0.05</v>
          </cell>
          <cell r="N197">
            <v>0.14000000000000001</v>
          </cell>
          <cell r="O197">
            <v>0.14000000000000001</v>
          </cell>
          <cell r="P197">
            <v>0.34</v>
          </cell>
          <cell r="Q197">
            <v>0.34</v>
          </cell>
          <cell r="R197">
            <v>0.15</v>
          </cell>
        </row>
        <row r="198">
          <cell r="A198">
            <v>192</v>
          </cell>
          <cell r="B198" t="str">
            <v>G</v>
          </cell>
          <cell r="C198" t="str">
            <v>R-23 ⑳</v>
          </cell>
          <cell r="D198">
            <v>6.63</v>
          </cell>
          <cell r="E198">
            <v>0.71</v>
          </cell>
          <cell r="F198">
            <v>0.74</v>
          </cell>
          <cell r="G198">
            <v>0.5</v>
          </cell>
          <cell r="H198">
            <v>0.5</v>
          </cell>
          <cell r="I198">
            <v>0.02</v>
          </cell>
          <cell r="J198">
            <v>0.2</v>
          </cell>
          <cell r="K198">
            <v>0.2</v>
          </cell>
          <cell r="L198">
            <v>0.05</v>
          </cell>
          <cell r="M198">
            <v>0.05</v>
          </cell>
          <cell r="N198">
            <v>0.14000000000000001</v>
          </cell>
          <cell r="O198">
            <v>0.14999999999999997</v>
          </cell>
          <cell r="P198">
            <v>0.34</v>
          </cell>
          <cell r="Q198">
            <v>0.35</v>
          </cell>
          <cell r="R198">
            <v>0.15</v>
          </cell>
        </row>
        <row r="199">
          <cell r="A199">
            <v>193</v>
          </cell>
          <cell r="B199" t="str">
            <v>G</v>
          </cell>
          <cell r="C199" t="str">
            <v>R-23 </v>
          </cell>
          <cell r="D199">
            <v>5.92</v>
          </cell>
          <cell r="E199">
            <v>0.74</v>
          </cell>
          <cell r="F199">
            <v>0.76</v>
          </cell>
          <cell r="G199">
            <v>0.5</v>
          </cell>
          <cell r="H199">
            <v>0.5</v>
          </cell>
          <cell r="I199">
            <v>0.02</v>
          </cell>
          <cell r="J199">
            <v>0.2</v>
          </cell>
          <cell r="K199">
            <v>0.2</v>
          </cell>
          <cell r="L199">
            <v>0.05</v>
          </cell>
          <cell r="M199">
            <v>0.05</v>
          </cell>
          <cell r="N199">
            <v>0.14999999999999997</v>
          </cell>
          <cell r="O199">
            <v>0.14999999999999997</v>
          </cell>
          <cell r="P199">
            <v>0.35</v>
          </cell>
          <cell r="Q199">
            <v>0.35</v>
          </cell>
          <cell r="R199">
            <v>0.15</v>
          </cell>
        </row>
        <row r="200">
          <cell r="A200">
            <v>194</v>
          </cell>
          <cell r="B200" t="str">
            <v>G</v>
          </cell>
          <cell r="C200" t="str">
            <v>R-24 ①</v>
          </cell>
          <cell r="D200">
            <v>5.43</v>
          </cell>
          <cell r="E200">
            <v>0.84</v>
          </cell>
          <cell r="F200">
            <v>0.85</v>
          </cell>
          <cell r="G200">
            <v>0.5</v>
          </cell>
          <cell r="H200">
            <v>0.5</v>
          </cell>
          <cell r="I200">
            <v>0.02</v>
          </cell>
          <cell r="J200">
            <v>0.2</v>
          </cell>
          <cell r="K200">
            <v>0.2</v>
          </cell>
          <cell r="L200">
            <v>0.05</v>
          </cell>
          <cell r="M200">
            <v>0.05</v>
          </cell>
          <cell r="N200">
            <v>0.16999999999999998</v>
          </cell>
          <cell r="O200">
            <v>0.16999999999999998</v>
          </cell>
          <cell r="P200">
            <v>0.37</v>
          </cell>
          <cell r="Q200">
            <v>0.37</v>
          </cell>
          <cell r="R200">
            <v>0.15</v>
          </cell>
        </row>
        <row r="201">
          <cell r="A201">
            <v>195</v>
          </cell>
          <cell r="B201" t="str">
            <v>G</v>
          </cell>
          <cell r="C201" t="str">
            <v>R-24 ②</v>
          </cell>
          <cell r="D201">
            <v>5.59</v>
          </cell>
          <cell r="E201">
            <v>0.85</v>
          </cell>
          <cell r="F201">
            <v>0.78</v>
          </cell>
          <cell r="G201">
            <v>0.5</v>
          </cell>
          <cell r="H201">
            <v>0.5</v>
          </cell>
          <cell r="I201">
            <v>0.02</v>
          </cell>
          <cell r="J201">
            <v>0.2</v>
          </cell>
          <cell r="K201">
            <v>0.2</v>
          </cell>
          <cell r="L201">
            <v>0.05</v>
          </cell>
          <cell r="M201">
            <v>0.05</v>
          </cell>
          <cell r="N201">
            <v>0.16999999999999998</v>
          </cell>
          <cell r="O201">
            <v>0.15999999999999998</v>
          </cell>
          <cell r="P201">
            <v>0.37</v>
          </cell>
          <cell r="Q201">
            <v>0.36</v>
          </cell>
          <cell r="R201">
            <v>0.15</v>
          </cell>
        </row>
        <row r="202">
          <cell r="A202">
            <v>196</v>
          </cell>
          <cell r="B202" t="str">
            <v>G</v>
          </cell>
          <cell r="C202" t="str">
            <v>R-24 ③</v>
          </cell>
          <cell r="D202">
            <v>10</v>
          </cell>
          <cell r="E202">
            <v>0.78</v>
          </cell>
          <cell r="F202">
            <v>0.67</v>
          </cell>
          <cell r="G202">
            <v>0.5</v>
          </cell>
          <cell r="H202">
            <v>0.5</v>
          </cell>
          <cell r="I202">
            <v>0.02</v>
          </cell>
          <cell r="J202">
            <v>0.2</v>
          </cell>
          <cell r="K202">
            <v>0.2</v>
          </cell>
          <cell r="L202">
            <v>0.05</v>
          </cell>
          <cell r="M202">
            <v>0.05</v>
          </cell>
          <cell r="N202">
            <v>0.15999999999999998</v>
          </cell>
          <cell r="O202">
            <v>0.13</v>
          </cell>
          <cell r="P202">
            <v>0.36</v>
          </cell>
          <cell r="Q202">
            <v>0.33</v>
          </cell>
          <cell r="R202">
            <v>0.15</v>
          </cell>
        </row>
        <row r="203">
          <cell r="A203">
            <v>197</v>
          </cell>
          <cell r="B203" t="str">
            <v>G</v>
          </cell>
          <cell r="C203" t="str">
            <v>R-24 ④</v>
          </cell>
          <cell r="D203">
            <v>10</v>
          </cell>
          <cell r="E203">
            <v>0.67</v>
          </cell>
          <cell r="F203">
            <v>0.63</v>
          </cell>
          <cell r="G203">
            <v>0.5</v>
          </cell>
          <cell r="H203">
            <v>0.5</v>
          </cell>
          <cell r="I203">
            <v>0.02</v>
          </cell>
          <cell r="J203">
            <v>0.2</v>
          </cell>
          <cell r="K203">
            <v>0.2</v>
          </cell>
          <cell r="L203">
            <v>0.05</v>
          </cell>
          <cell r="M203">
            <v>0.05</v>
          </cell>
          <cell r="N203">
            <v>0.13</v>
          </cell>
          <cell r="O203">
            <v>0.13</v>
          </cell>
          <cell r="P203">
            <v>0.33</v>
          </cell>
          <cell r="Q203">
            <v>0.33</v>
          </cell>
          <cell r="R203">
            <v>0.15</v>
          </cell>
        </row>
        <row r="204">
          <cell r="A204">
            <v>198</v>
          </cell>
          <cell r="B204" t="str">
            <v>G</v>
          </cell>
          <cell r="C204" t="str">
            <v>R-24 ⑤</v>
          </cell>
          <cell r="D204">
            <v>10</v>
          </cell>
          <cell r="E204">
            <v>0.63</v>
          </cell>
          <cell r="F204">
            <v>0.6</v>
          </cell>
          <cell r="G204">
            <v>0.5</v>
          </cell>
          <cell r="H204">
            <v>0.5</v>
          </cell>
          <cell r="I204">
            <v>0.02</v>
          </cell>
          <cell r="J204">
            <v>0.2</v>
          </cell>
          <cell r="K204">
            <v>0.2</v>
          </cell>
          <cell r="L204">
            <v>0.05</v>
          </cell>
          <cell r="M204">
            <v>0.05</v>
          </cell>
          <cell r="N204">
            <v>0.13</v>
          </cell>
          <cell r="O204">
            <v>0.12</v>
          </cell>
          <cell r="P204">
            <v>0.33</v>
          </cell>
          <cell r="Q204">
            <v>0.32</v>
          </cell>
          <cell r="R204">
            <v>0.15</v>
          </cell>
        </row>
        <row r="205">
          <cell r="A205">
            <v>199</v>
          </cell>
          <cell r="B205" t="str">
            <v>G</v>
          </cell>
          <cell r="C205" t="str">
            <v>R-24 ⑥</v>
          </cell>
          <cell r="D205">
            <v>10</v>
          </cell>
          <cell r="E205">
            <v>0.6</v>
          </cell>
          <cell r="F205">
            <v>0.56000000000000005</v>
          </cell>
          <cell r="G205">
            <v>0.5</v>
          </cell>
          <cell r="H205">
            <v>0.5</v>
          </cell>
          <cell r="I205">
            <v>0.02</v>
          </cell>
          <cell r="J205">
            <v>0.2</v>
          </cell>
          <cell r="K205">
            <v>0.2</v>
          </cell>
          <cell r="L205">
            <v>0.05</v>
          </cell>
          <cell r="M205">
            <v>0.05</v>
          </cell>
          <cell r="N205">
            <v>0.12</v>
          </cell>
          <cell r="O205">
            <v>0.10999999999999999</v>
          </cell>
          <cell r="P205">
            <v>0.32</v>
          </cell>
          <cell r="Q205">
            <v>0.31</v>
          </cell>
          <cell r="R205">
            <v>0.15</v>
          </cell>
        </row>
        <row r="206">
          <cell r="A206">
            <v>200</v>
          </cell>
          <cell r="B206" t="str">
            <v>G</v>
          </cell>
          <cell r="C206" t="str">
            <v>R-24 ⑦</v>
          </cell>
          <cell r="D206">
            <v>10</v>
          </cell>
          <cell r="E206">
            <v>0.56000000000000005</v>
          </cell>
          <cell r="F206">
            <v>0.53</v>
          </cell>
          <cell r="G206">
            <v>0.5</v>
          </cell>
          <cell r="H206">
            <v>0.5</v>
          </cell>
          <cell r="I206">
            <v>0.02</v>
          </cell>
          <cell r="J206">
            <v>0.2</v>
          </cell>
          <cell r="K206">
            <v>0.2</v>
          </cell>
          <cell r="L206">
            <v>0.05</v>
          </cell>
          <cell r="M206">
            <v>0.05</v>
          </cell>
          <cell r="N206">
            <v>0.10999999999999999</v>
          </cell>
          <cell r="O206">
            <v>0.10999999999999999</v>
          </cell>
          <cell r="P206">
            <v>0.31</v>
          </cell>
          <cell r="Q206">
            <v>0.31</v>
          </cell>
          <cell r="R206">
            <v>0.15</v>
          </cell>
        </row>
        <row r="207">
          <cell r="A207">
            <v>201</v>
          </cell>
          <cell r="B207" t="str">
            <v>G</v>
          </cell>
          <cell r="C207" t="str">
            <v>R-24 ⑧</v>
          </cell>
          <cell r="D207">
            <v>9.94</v>
          </cell>
          <cell r="E207">
            <v>0.53</v>
          </cell>
          <cell r="F207">
            <v>0.52</v>
          </cell>
          <cell r="G207">
            <v>0.5</v>
          </cell>
          <cell r="H207">
            <v>0.5</v>
          </cell>
          <cell r="I207">
            <v>0.02</v>
          </cell>
          <cell r="J207">
            <v>0.2</v>
          </cell>
          <cell r="K207">
            <v>0.2</v>
          </cell>
          <cell r="L207">
            <v>0.05</v>
          </cell>
          <cell r="M207">
            <v>0.05</v>
          </cell>
          <cell r="N207">
            <v>0.10999999999999999</v>
          </cell>
          <cell r="O207">
            <v>9.9999999999999978E-2</v>
          </cell>
          <cell r="P207">
            <v>0.31</v>
          </cell>
          <cell r="Q207">
            <v>0.3</v>
          </cell>
          <cell r="R207">
            <v>0.15</v>
          </cell>
        </row>
        <row r="208">
          <cell r="A208">
            <v>202</v>
          </cell>
          <cell r="B208" t="str">
            <v>G</v>
          </cell>
          <cell r="C208" t="str">
            <v>R-24 ⑨</v>
          </cell>
          <cell r="D208">
            <v>9.8699999999999992</v>
          </cell>
          <cell r="E208">
            <v>0.52</v>
          </cell>
          <cell r="F208">
            <v>0.5</v>
          </cell>
          <cell r="G208">
            <v>0.5</v>
          </cell>
          <cell r="H208">
            <v>0.5</v>
          </cell>
          <cell r="I208">
            <v>0.02</v>
          </cell>
          <cell r="J208">
            <v>0.2</v>
          </cell>
          <cell r="K208">
            <v>0.2</v>
          </cell>
          <cell r="L208">
            <v>0.05</v>
          </cell>
          <cell r="M208">
            <v>0.05</v>
          </cell>
          <cell r="N208">
            <v>9.9999999999999978E-2</v>
          </cell>
          <cell r="O208">
            <v>9.9999999999999978E-2</v>
          </cell>
          <cell r="P208">
            <v>0.3</v>
          </cell>
          <cell r="Q208">
            <v>0.3</v>
          </cell>
          <cell r="R208">
            <v>0.15</v>
          </cell>
        </row>
        <row r="209">
          <cell r="A209">
            <v>203</v>
          </cell>
          <cell r="B209" t="str">
            <v>G</v>
          </cell>
          <cell r="C209" t="str">
            <v>R-24 ⑩</v>
          </cell>
          <cell r="D209">
            <v>9.8699999999999992</v>
          </cell>
          <cell r="E209">
            <v>0.5</v>
          </cell>
          <cell r="F209">
            <v>0.53</v>
          </cell>
          <cell r="G209">
            <v>0.5</v>
          </cell>
          <cell r="H209">
            <v>0.5</v>
          </cell>
          <cell r="I209">
            <v>0.02</v>
          </cell>
          <cell r="J209">
            <v>0.2</v>
          </cell>
          <cell r="K209">
            <v>0.2</v>
          </cell>
          <cell r="L209">
            <v>0.05</v>
          </cell>
          <cell r="M209">
            <v>0.05</v>
          </cell>
          <cell r="N209">
            <v>9.9999999999999978E-2</v>
          </cell>
          <cell r="O209">
            <v>0.10999999999999999</v>
          </cell>
          <cell r="P209">
            <v>0.3</v>
          </cell>
          <cell r="Q209">
            <v>0.31</v>
          </cell>
          <cell r="R209">
            <v>0.15</v>
          </cell>
        </row>
        <row r="210">
          <cell r="A210">
            <v>204</v>
          </cell>
          <cell r="B210" t="str">
            <v>G</v>
          </cell>
          <cell r="C210" t="str">
            <v>R-24 ⑪</v>
          </cell>
          <cell r="D210">
            <v>9.8699999999999992</v>
          </cell>
          <cell r="E210">
            <v>0.53</v>
          </cell>
          <cell r="F210">
            <v>0.55000000000000004</v>
          </cell>
          <cell r="G210">
            <v>0.5</v>
          </cell>
          <cell r="H210">
            <v>0.5</v>
          </cell>
          <cell r="I210">
            <v>0.02</v>
          </cell>
          <cell r="J210">
            <v>0.2</v>
          </cell>
          <cell r="K210">
            <v>0.2</v>
          </cell>
          <cell r="L210">
            <v>0.05</v>
          </cell>
          <cell r="M210">
            <v>0.05</v>
          </cell>
          <cell r="N210">
            <v>0.10999999999999999</v>
          </cell>
          <cell r="O210">
            <v>0.10999999999999999</v>
          </cell>
          <cell r="P210">
            <v>0.31</v>
          </cell>
          <cell r="Q210">
            <v>0.31</v>
          </cell>
          <cell r="R210">
            <v>0.15</v>
          </cell>
        </row>
        <row r="211">
          <cell r="A211">
            <v>205</v>
          </cell>
          <cell r="B211" t="str">
            <v>G</v>
          </cell>
          <cell r="C211" t="str">
            <v>R-24 ⑫</v>
          </cell>
          <cell r="D211">
            <v>9.8699999999999992</v>
          </cell>
          <cell r="E211">
            <v>0.55000000000000004</v>
          </cell>
          <cell r="F211">
            <v>0.53</v>
          </cell>
          <cell r="G211">
            <v>0.5</v>
          </cell>
          <cell r="H211">
            <v>0.5</v>
          </cell>
          <cell r="I211">
            <v>0.02</v>
          </cell>
          <cell r="J211">
            <v>0.2</v>
          </cell>
          <cell r="K211">
            <v>0.2</v>
          </cell>
          <cell r="L211">
            <v>0.05</v>
          </cell>
          <cell r="M211">
            <v>0.05</v>
          </cell>
          <cell r="N211">
            <v>0.10999999999999999</v>
          </cell>
          <cell r="O211">
            <v>0.10999999999999999</v>
          </cell>
          <cell r="P211">
            <v>0.31</v>
          </cell>
          <cell r="Q211">
            <v>0.31</v>
          </cell>
          <cell r="R211">
            <v>0.15</v>
          </cell>
        </row>
        <row r="212">
          <cell r="A212">
            <v>206</v>
          </cell>
          <cell r="B212" t="str">
            <v>G</v>
          </cell>
          <cell r="C212" t="str">
            <v>R-24 ⑬</v>
          </cell>
          <cell r="D212">
            <v>9.8699999999999992</v>
          </cell>
          <cell r="E212">
            <v>0.53</v>
          </cell>
          <cell r="F212">
            <v>0.5</v>
          </cell>
          <cell r="G212">
            <v>0.5</v>
          </cell>
          <cell r="H212">
            <v>0.5</v>
          </cell>
          <cell r="I212">
            <v>0.02</v>
          </cell>
          <cell r="J212">
            <v>0.2</v>
          </cell>
          <cell r="K212">
            <v>0.2</v>
          </cell>
          <cell r="L212">
            <v>0.05</v>
          </cell>
          <cell r="M212">
            <v>0.05</v>
          </cell>
          <cell r="N212">
            <v>0.10999999999999999</v>
          </cell>
          <cell r="O212">
            <v>9.9999999999999978E-2</v>
          </cell>
          <cell r="P212">
            <v>0.31</v>
          </cell>
          <cell r="Q212">
            <v>0.3</v>
          </cell>
          <cell r="R212">
            <v>0.15</v>
          </cell>
        </row>
        <row r="213">
          <cell r="A213">
            <v>207</v>
          </cell>
          <cell r="B213" t="str">
            <v>G</v>
          </cell>
          <cell r="C213" t="str">
            <v>R-25 ①</v>
          </cell>
          <cell r="D213">
            <v>9.8699999999999992</v>
          </cell>
          <cell r="E213">
            <v>0.5</v>
          </cell>
          <cell r="F213">
            <v>0.5</v>
          </cell>
          <cell r="G213">
            <v>0.5</v>
          </cell>
          <cell r="H213">
            <v>0.5</v>
          </cell>
          <cell r="I213">
            <v>0.02</v>
          </cell>
          <cell r="J213">
            <v>0.2</v>
          </cell>
          <cell r="K213">
            <v>0.2</v>
          </cell>
          <cell r="L213">
            <v>0.05</v>
          </cell>
          <cell r="M213">
            <v>0.05</v>
          </cell>
          <cell r="N213">
            <v>4.9999999999999989E-2</v>
          </cell>
          <cell r="O213">
            <v>4.9999999999999989E-2</v>
          </cell>
          <cell r="P213">
            <v>0.25</v>
          </cell>
          <cell r="Q213">
            <v>0.25</v>
          </cell>
          <cell r="R213">
            <v>0.15</v>
          </cell>
        </row>
        <row r="214">
          <cell r="A214">
            <v>208</v>
          </cell>
          <cell r="B214" t="str">
            <v>G</v>
          </cell>
          <cell r="C214" t="str">
            <v>R-25 ②</v>
          </cell>
          <cell r="D214">
            <v>9.8699999999999992</v>
          </cell>
          <cell r="E214">
            <v>0.5</v>
          </cell>
          <cell r="F214">
            <v>0.5</v>
          </cell>
          <cell r="G214">
            <v>0.5</v>
          </cell>
          <cell r="H214">
            <v>0.5</v>
          </cell>
          <cell r="I214">
            <v>0.02</v>
          </cell>
          <cell r="J214">
            <v>0.2</v>
          </cell>
          <cell r="K214">
            <v>0.2</v>
          </cell>
          <cell r="L214">
            <v>0.05</v>
          </cell>
          <cell r="M214">
            <v>0.05</v>
          </cell>
          <cell r="N214">
            <v>4.9999999999999989E-2</v>
          </cell>
          <cell r="O214">
            <v>4.9999999999999989E-2</v>
          </cell>
          <cell r="P214">
            <v>0.25</v>
          </cell>
          <cell r="Q214">
            <v>0.25</v>
          </cell>
          <cell r="R214">
            <v>0.15</v>
          </cell>
        </row>
        <row r="215">
          <cell r="A215">
            <v>209</v>
          </cell>
          <cell r="B215" t="str">
            <v>G</v>
          </cell>
          <cell r="C215" t="str">
            <v>R-25 ③</v>
          </cell>
          <cell r="D215">
            <v>9.8699999999999992</v>
          </cell>
          <cell r="E215">
            <v>0.5</v>
          </cell>
          <cell r="F215">
            <v>0.5</v>
          </cell>
          <cell r="G215">
            <v>0.5</v>
          </cell>
          <cell r="H215">
            <v>0.5</v>
          </cell>
          <cell r="I215">
            <v>0.02</v>
          </cell>
          <cell r="J215">
            <v>0.2</v>
          </cell>
          <cell r="K215">
            <v>0.2</v>
          </cell>
          <cell r="L215">
            <v>0.05</v>
          </cell>
          <cell r="M215">
            <v>0.05</v>
          </cell>
          <cell r="N215">
            <v>4.9999999999999989E-2</v>
          </cell>
          <cell r="O215">
            <v>4.9999999999999989E-2</v>
          </cell>
          <cell r="P215">
            <v>0.25</v>
          </cell>
          <cell r="Q215">
            <v>0.25</v>
          </cell>
          <cell r="R215">
            <v>0.15</v>
          </cell>
        </row>
        <row r="216">
          <cell r="A216">
            <v>210</v>
          </cell>
          <cell r="B216" t="str">
            <v>G</v>
          </cell>
          <cell r="C216" t="str">
            <v>R-25 ④</v>
          </cell>
          <cell r="D216">
            <v>9.8699999999999992</v>
          </cell>
          <cell r="E216">
            <v>0.5</v>
          </cell>
          <cell r="F216">
            <v>0.5</v>
          </cell>
          <cell r="G216">
            <v>0.5</v>
          </cell>
          <cell r="H216">
            <v>0.5</v>
          </cell>
          <cell r="I216">
            <v>0.02</v>
          </cell>
          <cell r="J216">
            <v>0.2</v>
          </cell>
          <cell r="K216">
            <v>0.2</v>
          </cell>
          <cell r="L216">
            <v>0.05</v>
          </cell>
          <cell r="M216">
            <v>0.05</v>
          </cell>
          <cell r="N216">
            <v>4.9999999999999989E-2</v>
          </cell>
          <cell r="O216">
            <v>4.9999999999999989E-2</v>
          </cell>
          <cell r="P216">
            <v>0.25</v>
          </cell>
          <cell r="Q216">
            <v>0.25</v>
          </cell>
          <cell r="R216">
            <v>0.15</v>
          </cell>
        </row>
        <row r="217">
          <cell r="A217">
            <v>211</v>
          </cell>
          <cell r="B217" t="str">
            <v>G</v>
          </cell>
          <cell r="C217" t="str">
            <v>R-25 ⑤</v>
          </cell>
          <cell r="D217">
            <v>9.8699999999999992</v>
          </cell>
          <cell r="E217">
            <v>0.5</v>
          </cell>
          <cell r="F217">
            <v>0.5</v>
          </cell>
          <cell r="G217">
            <v>0.5</v>
          </cell>
          <cell r="H217">
            <v>0.5</v>
          </cell>
          <cell r="I217">
            <v>0.02</v>
          </cell>
          <cell r="J217">
            <v>0.2</v>
          </cell>
          <cell r="K217">
            <v>0.2</v>
          </cell>
          <cell r="L217">
            <v>0.05</v>
          </cell>
          <cell r="M217">
            <v>0.05</v>
          </cell>
          <cell r="N217">
            <v>4.9999999999999989E-2</v>
          </cell>
          <cell r="O217">
            <v>4.9999999999999989E-2</v>
          </cell>
          <cell r="P217">
            <v>0.25</v>
          </cell>
          <cell r="Q217">
            <v>0.25</v>
          </cell>
          <cell r="R217">
            <v>0.15</v>
          </cell>
        </row>
        <row r="218">
          <cell r="A218">
            <v>212</v>
          </cell>
          <cell r="B218" t="str">
            <v>G</v>
          </cell>
          <cell r="C218" t="str">
            <v>R-25 ⑥</v>
          </cell>
          <cell r="D218">
            <v>9.8699999999999992</v>
          </cell>
          <cell r="E218">
            <v>0.5</v>
          </cell>
          <cell r="F218">
            <v>0.5</v>
          </cell>
          <cell r="G218">
            <v>0.5</v>
          </cell>
          <cell r="H218">
            <v>0.5</v>
          </cell>
          <cell r="I218">
            <v>0.02</v>
          </cell>
          <cell r="J218">
            <v>0.2</v>
          </cell>
          <cell r="K218">
            <v>0.2</v>
          </cell>
          <cell r="L218">
            <v>0.05</v>
          </cell>
          <cell r="M218">
            <v>0.05</v>
          </cell>
          <cell r="N218">
            <v>4.9999999999999989E-2</v>
          </cell>
          <cell r="O218">
            <v>4.9999999999999989E-2</v>
          </cell>
          <cell r="P218">
            <v>0.25</v>
          </cell>
          <cell r="Q218">
            <v>0.25</v>
          </cell>
          <cell r="R218">
            <v>0.15</v>
          </cell>
        </row>
        <row r="219">
          <cell r="A219">
            <v>213</v>
          </cell>
          <cell r="B219" t="str">
            <v>G</v>
          </cell>
          <cell r="C219" t="str">
            <v>R-25 ⑦</v>
          </cell>
          <cell r="D219">
            <v>9.74</v>
          </cell>
          <cell r="E219">
            <v>0.5</v>
          </cell>
          <cell r="F219">
            <v>0.51</v>
          </cell>
          <cell r="G219">
            <v>0.5</v>
          </cell>
          <cell r="H219">
            <v>0.5</v>
          </cell>
          <cell r="I219">
            <v>0.02</v>
          </cell>
          <cell r="J219">
            <v>0.2</v>
          </cell>
          <cell r="K219">
            <v>0.2</v>
          </cell>
          <cell r="L219">
            <v>0.05</v>
          </cell>
          <cell r="M219">
            <v>0.05</v>
          </cell>
          <cell r="N219">
            <v>4.9999999999999989E-2</v>
          </cell>
          <cell r="O219">
            <v>4.9999999999999989E-2</v>
          </cell>
          <cell r="P219">
            <v>0.25</v>
          </cell>
          <cell r="Q219">
            <v>0.25</v>
          </cell>
          <cell r="R219">
            <v>0.15</v>
          </cell>
        </row>
        <row r="220">
          <cell r="A220">
            <v>214</v>
          </cell>
          <cell r="B220" t="str">
            <v>G</v>
          </cell>
          <cell r="C220" t="str">
            <v>R-26 ①</v>
          </cell>
          <cell r="D220">
            <v>8.24</v>
          </cell>
          <cell r="E220">
            <v>0.51</v>
          </cell>
          <cell r="F220">
            <v>0.52</v>
          </cell>
          <cell r="G220">
            <v>0.5</v>
          </cell>
          <cell r="H220">
            <v>0.5</v>
          </cell>
          <cell r="I220">
            <v>0.02</v>
          </cell>
          <cell r="J220">
            <v>0.2</v>
          </cell>
          <cell r="K220">
            <v>0.2</v>
          </cell>
          <cell r="L220">
            <v>0.05</v>
          </cell>
          <cell r="M220">
            <v>0.05</v>
          </cell>
          <cell r="N220">
            <v>9.9999999999999978E-2</v>
          </cell>
          <cell r="O220">
            <v>9.9999999999999978E-2</v>
          </cell>
          <cell r="P220">
            <v>0.3</v>
          </cell>
          <cell r="Q220">
            <v>0.3</v>
          </cell>
          <cell r="R220">
            <v>0.15</v>
          </cell>
        </row>
        <row r="221">
          <cell r="A221">
            <v>215</v>
          </cell>
          <cell r="B221" t="str">
            <v>G</v>
          </cell>
          <cell r="C221" t="str">
            <v>R-26 ②</v>
          </cell>
          <cell r="D221">
            <v>9.74</v>
          </cell>
          <cell r="E221">
            <v>0.53</v>
          </cell>
          <cell r="F221">
            <v>0.6</v>
          </cell>
          <cell r="G221">
            <v>0.5</v>
          </cell>
          <cell r="H221">
            <v>0.5</v>
          </cell>
          <cell r="I221">
            <v>0.02</v>
          </cell>
          <cell r="J221">
            <v>0.2</v>
          </cell>
          <cell r="K221">
            <v>0.2</v>
          </cell>
          <cell r="L221">
            <v>0.05</v>
          </cell>
          <cell r="M221">
            <v>0.05</v>
          </cell>
          <cell r="N221">
            <v>0.10999999999999999</v>
          </cell>
          <cell r="O221">
            <v>0.12</v>
          </cell>
          <cell r="P221">
            <v>0.31</v>
          </cell>
          <cell r="Q221">
            <v>0.32</v>
          </cell>
          <cell r="R221">
            <v>0.15</v>
          </cell>
        </row>
        <row r="222">
          <cell r="A222">
            <v>216</v>
          </cell>
          <cell r="B222" t="str">
            <v>G</v>
          </cell>
          <cell r="C222" t="str">
            <v>R-26 ③</v>
          </cell>
          <cell r="D222">
            <v>9.74</v>
          </cell>
          <cell r="E222">
            <v>0.6</v>
          </cell>
          <cell r="F222">
            <v>0.67</v>
          </cell>
          <cell r="G222">
            <v>0.5</v>
          </cell>
          <cell r="H222">
            <v>0.5</v>
          </cell>
          <cell r="I222">
            <v>0.02</v>
          </cell>
          <cell r="J222">
            <v>0.2</v>
          </cell>
          <cell r="K222">
            <v>0.2</v>
          </cell>
          <cell r="L222">
            <v>0.05</v>
          </cell>
          <cell r="M222">
            <v>0.05</v>
          </cell>
          <cell r="N222">
            <v>0.12</v>
          </cell>
          <cell r="O222">
            <v>0.13</v>
          </cell>
          <cell r="P222">
            <v>0.32</v>
          </cell>
          <cell r="Q222">
            <v>0.33</v>
          </cell>
          <cell r="R222">
            <v>0.15</v>
          </cell>
        </row>
        <row r="223">
          <cell r="A223">
            <v>217</v>
          </cell>
          <cell r="B223" t="str">
            <v>G</v>
          </cell>
          <cell r="C223" t="str">
            <v>R-26 ④</v>
          </cell>
          <cell r="D223">
            <v>9.74</v>
          </cell>
          <cell r="E223">
            <v>0.67</v>
          </cell>
          <cell r="F223">
            <v>0.7</v>
          </cell>
          <cell r="G223">
            <v>0.5</v>
          </cell>
          <cell r="H223">
            <v>0.5</v>
          </cell>
          <cell r="I223">
            <v>0.02</v>
          </cell>
          <cell r="J223">
            <v>0.2</v>
          </cell>
          <cell r="K223">
            <v>0.2</v>
          </cell>
          <cell r="L223">
            <v>0.05</v>
          </cell>
          <cell r="M223">
            <v>0.05</v>
          </cell>
          <cell r="N223">
            <v>0.13</v>
          </cell>
          <cell r="O223">
            <v>0.14000000000000001</v>
          </cell>
          <cell r="P223">
            <v>0.33</v>
          </cell>
          <cell r="Q223">
            <v>0.34</v>
          </cell>
          <cell r="R223">
            <v>0.15</v>
          </cell>
        </row>
        <row r="224">
          <cell r="A224">
            <v>218</v>
          </cell>
          <cell r="B224" t="str">
            <v>G</v>
          </cell>
          <cell r="C224" t="str">
            <v>R-26 ⑤</v>
          </cell>
          <cell r="D224">
            <v>9.74</v>
          </cell>
          <cell r="E224">
            <v>0.7</v>
          </cell>
          <cell r="F224">
            <v>0.73</v>
          </cell>
          <cell r="G224">
            <v>0.5</v>
          </cell>
          <cell r="H224">
            <v>0.5</v>
          </cell>
          <cell r="I224">
            <v>0.02</v>
          </cell>
          <cell r="J224">
            <v>0.2</v>
          </cell>
          <cell r="K224">
            <v>0.2</v>
          </cell>
          <cell r="L224">
            <v>0.05</v>
          </cell>
          <cell r="M224">
            <v>0.05</v>
          </cell>
          <cell r="N224">
            <v>0.14000000000000001</v>
          </cell>
          <cell r="O224">
            <v>0.14999999999999997</v>
          </cell>
          <cell r="P224">
            <v>0.34</v>
          </cell>
          <cell r="Q224">
            <v>0.35</v>
          </cell>
          <cell r="R224">
            <v>0.15</v>
          </cell>
        </row>
        <row r="225">
          <cell r="A225">
            <v>219</v>
          </cell>
          <cell r="B225" t="str">
            <v>G</v>
          </cell>
          <cell r="C225" t="str">
            <v>R-26 ⑥</v>
          </cell>
          <cell r="D225">
            <v>9.74</v>
          </cell>
          <cell r="E225">
            <v>0.73</v>
          </cell>
          <cell r="F225">
            <v>0.74</v>
          </cell>
          <cell r="G225">
            <v>0.5</v>
          </cell>
          <cell r="H225">
            <v>0.5</v>
          </cell>
          <cell r="I225">
            <v>0.02</v>
          </cell>
          <cell r="J225">
            <v>0.2</v>
          </cell>
          <cell r="K225">
            <v>0.2</v>
          </cell>
          <cell r="L225">
            <v>0.05</v>
          </cell>
          <cell r="M225">
            <v>0.05</v>
          </cell>
          <cell r="N225">
            <v>0.14999999999999997</v>
          </cell>
          <cell r="O225">
            <v>0.14999999999999997</v>
          </cell>
          <cell r="P225">
            <v>0.35</v>
          </cell>
          <cell r="Q225">
            <v>0.35</v>
          </cell>
          <cell r="R225">
            <v>0.15</v>
          </cell>
        </row>
        <row r="226">
          <cell r="A226">
            <v>220</v>
          </cell>
          <cell r="B226" t="str">
            <v>G</v>
          </cell>
          <cell r="C226" t="str">
            <v>R-26 ⑦</v>
          </cell>
          <cell r="D226">
            <v>9.74</v>
          </cell>
          <cell r="E226">
            <v>0.74</v>
          </cell>
          <cell r="F226">
            <v>0.75</v>
          </cell>
          <cell r="G226">
            <v>0.5</v>
          </cell>
          <cell r="H226">
            <v>0.5</v>
          </cell>
          <cell r="I226">
            <v>0.02</v>
          </cell>
          <cell r="J226">
            <v>0.2</v>
          </cell>
          <cell r="K226">
            <v>0.2</v>
          </cell>
          <cell r="L226">
            <v>0.05</v>
          </cell>
          <cell r="M226">
            <v>0.05</v>
          </cell>
          <cell r="N226">
            <v>0.14999999999999997</v>
          </cell>
          <cell r="O226">
            <v>0.14999999999999997</v>
          </cell>
          <cell r="P226">
            <v>0.35</v>
          </cell>
          <cell r="Q226">
            <v>0.35</v>
          </cell>
          <cell r="R226">
            <v>0.15</v>
          </cell>
        </row>
        <row r="227">
          <cell r="A227">
            <v>221</v>
          </cell>
          <cell r="B227" t="str">
            <v>G</v>
          </cell>
          <cell r="C227" t="str">
            <v>R-26 ⑧</v>
          </cell>
          <cell r="D227">
            <v>9.74</v>
          </cell>
          <cell r="E227">
            <v>0.75</v>
          </cell>
          <cell r="F227">
            <v>0.78</v>
          </cell>
          <cell r="G227">
            <v>0.5</v>
          </cell>
          <cell r="H227">
            <v>0.5</v>
          </cell>
          <cell r="I227">
            <v>0.02</v>
          </cell>
          <cell r="J227">
            <v>0.2</v>
          </cell>
          <cell r="K227">
            <v>0.2</v>
          </cell>
          <cell r="L227">
            <v>0.05</v>
          </cell>
          <cell r="M227">
            <v>0.05</v>
          </cell>
          <cell r="N227">
            <v>0.14999999999999997</v>
          </cell>
          <cell r="O227">
            <v>0.15999999999999998</v>
          </cell>
          <cell r="P227">
            <v>0.35</v>
          </cell>
          <cell r="Q227">
            <v>0.36</v>
          </cell>
          <cell r="R227">
            <v>0.15</v>
          </cell>
        </row>
        <row r="228">
          <cell r="A228">
            <v>222</v>
          </cell>
          <cell r="B228" t="str">
            <v>G</v>
          </cell>
          <cell r="C228" t="str">
            <v>R-26 ⑨</v>
          </cell>
          <cell r="D228">
            <v>9.74</v>
          </cell>
          <cell r="E228">
            <v>0.78</v>
          </cell>
          <cell r="F228">
            <v>0.82</v>
          </cell>
          <cell r="G228">
            <v>0.5</v>
          </cell>
          <cell r="H228">
            <v>0.5</v>
          </cell>
          <cell r="I228">
            <v>0.02</v>
          </cell>
          <cell r="J228">
            <v>0.2</v>
          </cell>
          <cell r="K228">
            <v>0.2</v>
          </cell>
          <cell r="L228">
            <v>0.05</v>
          </cell>
          <cell r="M228">
            <v>0.05</v>
          </cell>
          <cell r="N228">
            <v>0.15999999999999998</v>
          </cell>
          <cell r="O228">
            <v>0.15999999999999998</v>
          </cell>
          <cell r="P228">
            <v>0.36</v>
          </cell>
          <cell r="Q228">
            <v>0.36</v>
          </cell>
          <cell r="R228">
            <v>0.15</v>
          </cell>
        </row>
        <row r="229">
          <cell r="A229">
            <v>223</v>
          </cell>
          <cell r="B229" t="str">
            <v>G</v>
          </cell>
          <cell r="C229" t="str">
            <v>R-26 ⑩</v>
          </cell>
          <cell r="D229">
            <v>9.74</v>
          </cell>
          <cell r="E229">
            <v>0.82</v>
          </cell>
          <cell r="F229">
            <v>0.82</v>
          </cell>
          <cell r="G229">
            <v>0.5</v>
          </cell>
          <cell r="H229">
            <v>0.5</v>
          </cell>
          <cell r="I229">
            <v>0.02</v>
          </cell>
          <cell r="J229">
            <v>0.2</v>
          </cell>
          <cell r="K229">
            <v>0.2</v>
          </cell>
          <cell r="L229">
            <v>0.05</v>
          </cell>
          <cell r="M229">
            <v>0.05</v>
          </cell>
          <cell r="N229">
            <v>0.15999999999999998</v>
          </cell>
          <cell r="O229">
            <v>0.15999999999999998</v>
          </cell>
          <cell r="P229">
            <v>0.36</v>
          </cell>
          <cell r="Q229">
            <v>0.36</v>
          </cell>
          <cell r="R229">
            <v>0.15</v>
          </cell>
        </row>
        <row r="230">
          <cell r="A230">
            <v>224</v>
          </cell>
          <cell r="B230" t="str">
            <v>G</v>
          </cell>
          <cell r="C230" t="str">
            <v>R-26 ⑪</v>
          </cell>
          <cell r="D230">
            <v>9.74</v>
          </cell>
          <cell r="E230">
            <v>0.82</v>
          </cell>
          <cell r="F230">
            <v>0.83</v>
          </cell>
          <cell r="G230">
            <v>0.5</v>
          </cell>
          <cell r="H230">
            <v>0.5</v>
          </cell>
          <cell r="I230">
            <v>0.02</v>
          </cell>
          <cell r="J230">
            <v>0.2</v>
          </cell>
          <cell r="K230">
            <v>0.2</v>
          </cell>
          <cell r="L230">
            <v>0.05</v>
          </cell>
          <cell r="M230">
            <v>0.05</v>
          </cell>
          <cell r="N230">
            <v>0.15999999999999998</v>
          </cell>
          <cell r="O230">
            <v>0.16999999999999998</v>
          </cell>
          <cell r="P230">
            <v>0.36</v>
          </cell>
          <cell r="Q230">
            <v>0.37</v>
          </cell>
          <cell r="R230">
            <v>0.15</v>
          </cell>
        </row>
        <row r="231">
          <cell r="A231">
            <v>225</v>
          </cell>
          <cell r="B231" t="str">
            <v>G</v>
          </cell>
          <cell r="C231" t="str">
            <v>R-26 ⑫</v>
          </cell>
          <cell r="D231">
            <v>9.74</v>
          </cell>
          <cell r="E231">
            <v>0.83</v>
          </cell>
          <cell r="F231">
            <v>0.8</v>
          </cell>
          <cell r="G231">
            <v>0.5</v>
          </cell>
          <cell r="H231">
            <v>0.5</v>
          </cell>
          <cell r="I231">
            <v>0.02</v>
          </cell>
          <cell r="J231">
            <v>0.2</v>
          </cell>
          <cell r="K231">
            <v>0.2</v>
          </cell>
          <cell r="L231">
            <v>0.05</v>
          </cell>
          <cell r="M231">
            <v>0.05</v>
          </cell>
          <cell r="N231">
            <v>0.16999999999999998</v>
          </cell>
          <cell r="O231">
            <v>0.15999999999999998</v>
          </cell>
          <cell r="P231">
            <v>0.37</v>
          </cell>
          <cell r="Q231">
            <v>0.36</v>
          </cell>
          <cell r="R231">
            <v>0.15</v>
          </cell>
        </row>
        <row r="232">
          <cell r="A232">
            <v>226</v>
          </cell>
          <cell r="B232" t="str">
            <v>G</v>
          </cell>
          <cell r="C232" t="str">
            <v>R-26 ⑬</v>
          </cell>
          <cell r="D232">
            <v>9.7799999999999994</v>
          </cell>
          <cell r="E232">
            <v>0.8</v>
          </cell>
          <cell r="F232">
            <v>0.78</v>
          </cell>
          <cell r="G232">
            <v>0.5</v>
          </cell>
          <cell r="H232">
            <v>0.5</v>
          </cell>
          <cell r="I232">
            <v>0.02</v>
          </cell>
          <cell r="J232">
            <v>0.2</v>
          </cell>
          <cell r="K232">
            <v>0.2</v>
          </cell>
          <cell r="L232">
            <v>0.05</v>
          </cell>
          <cell r="M232">
            <v>0.05</v>
          </cell>
          <cell r="N232">
            <v>0.15999999999999998</v>
          </cell>
          <cell r="O232">
            <v>0.15999999999999998</v>
          </cell>
          <cell r="P232">
            <v>0.36</v>
          </cell>
          <cell r="Q232">
            <v>0.36</v>
          </cell>
          <cell r="R232">
            <v>0.15</v>
          </cell>
        </row>
        <row r="233">
          <cell r="A233">
            <v>227</v>
          </cell>
          <cell r="B233" t="str">
            <v>L</v>
          </cell>
          <cell r="C233" t="str">
            <v>L-2 ①</v>
          </cell>
          <cell r="D233">
            <v>9.69</v>
          </cell>
          <cell r="S233">
            <v>4.3099999999999996</v>
          </cell>
          <cell r="T233">
            <v>4.38</v>
          </cell>
          <cell r="U233">
            <v>3.8099999999999996</v>
          </cell>
          <cell r="V233">
            <v>3.88</v>
          </cell>
          <cell r="W233">
            <v>0.5</v>
          </cell>
          <cell r="X233">
            <v>0</v>
          </cell>
          <cell r="Y233">
            <v>0.5</v>
          </cell>
          <cell r="Z233">
            <v>0.35</v>
          </cell>
          <cell r="AA233">
            <v>0.35</v>
          </cell>
          <cell r="AB233">
            <v>7.5999999999999998E-2</v>
          </cell>
          <cell r="AC233">
            <v>7.8E-2</v>
          </cell>
          <cell r="AD233">
            <v>7.3999999999999996E-2</v>
          </cell>
          <cell r="AE233">
            <v>7.1999999999999995E-2</v>
          </cell>
          <cell r="AF233">
            <v>2.8</v>
          </cell>
          <cell r="AG233">
            <v>3.4</v>
          </cell>
          <cell r="AH233">
            <v>0.1</v>
          </cell>
          <cell r="AI233">
            <v>0.2</v>
          </cell>
        </row>
        <row r="234">
          <cell r="A234">
            <v>228</v>
          </cell>
          <cell r="B234" t="str">
            <v>L</v>
          </cell>
          <cell r="C234" t="str">
            <v>L-2 ②</v>
          </cell>
          <cell r="D234">
            <v>10</v>
          </cell>
          <cell r="S234">
            <v>4.38</v>
          </cell>
          <cell r="T234">
            <v>4.46</v>
          </cell>
          <cell r="U234">
            <v>3.88</v>
          </cell>
          <cell r="V234">
            <v>3.96</v>
          </cell>
          <cell r="W234">
            <v>0.5</v>
          </cell>
          <cell r="X234">
            <v>0</v>
          </cell>
          <cell r="Y234">
            <v>0.5</v>
          </cell>
          <cell r="Z234">
            <v>0.35</v>
          </cell>
          <cell r="AA234">
            <v>0.35</v>
          </cell>
          <cell r="AB234">
            <v>7.8E-2</v>
          </cell>
          <cell r="AC234">
            <v>7.9000000000000001E-2</v>
          </cell>
          <cell r="AD234">
            <v>7.1999999999999995E-2</v>
          </cell>
          <cell r="AE234">
            <v>7.0999999999999994E-2</v>
          </cell>
          <cell r="AF234">
            <v>2.8</v>
          </cell>
          <cell r="AG234">
            <v>3.4</v>
          </cell>
          <cell r="AH234">
            <v>0.1</v>
          </cell>
          <cell r="AI234">
            <v>0.2</v>
          </cell>
        </row>
        <row r="235">
          <cell r="A235">
            <v>229</v>
          </cell>
          <cell r="B235" t="str">
            <v>L</v>
          </cell>
          <cell r="C235" t="str">
            <v>L-14 ①</v>
          </cell>
          <cell r="D235">
            <v>8.49</v>
          </cell>
          <cell r="S235">
            <v>3.27</v>
          </cell>
          <cell r="T235">
            <v>3.01</v>
          </cell>
          <cell r="U235">
            <v>2.77</v>
          </cell>
          <cell r="V235">
            <v>2.5099999999999998</v>
          </cell>
          <cell r="W235">
            <v>0.5</v>
          </cell>
          <cell r="X235">
            <v>0</v>
          </cell>
          <cell r="Y235">
            <v>0.5</v>
          </cell>
          <cell r="Z235">
            <v>0.35</v>
          </cell>
          <cell r="AA235">
            <v>0.35</v>
          </cell>
          <cell r="AB235">
            <v>5.5E-2</v>
          </cell>
          <cell r="AC235">
            <v>0.05</v>
          </cell>
          <cell r="AD235">
            <v>9.5000000000000001E-2</v>
          </cell>
          <cell r="AE235">
            <v>0.1</v>
          </cell>
          <cell r="AF235">
            <v>2</v>
          </cell>
          <cell r="AG235">
            <v>2.6</v>
          </cell>
          <cell r="AH235">
            <v>0.1</v>
          </cell>
          <cell r="AI235">
            <v>0.2</v>
          </cell>
        </row>
        <row r="236">
          <cell r="A236">
            <v>230</v>
          </cell>
          <cell r="B236" t="str">
            <v>L</v>
          </cell>
          <cell r="C236" t="str">
            <v>L-23 ①</v>
          </cell>
          <cell r="D236">
            <v>7.5</v>
          </cell>
          <cell r="S236">
            <v>3.14</v>
          </cell>
          <cell r="T236">
            <v>3.1</v>
          </cell>
          <cell r="U236">
            <v>2.64</v>
          </cell>
          <cell r="V236">
            <v>2.6</v>
          </cell>
          <cell r="W236">
            <v>0.5</v>
          </cell>
          <cell r="X236">
            <v>0</v>
          </cell>
          <cell r="Y236">
            <v>0.5</v>
          </cell>
          <cell r="Z236">
            <v>0.35</v>
          </cell>
          <cell r="AA236">
            <v>0.35</v>
          </cell>
          <cell r="AB236">
            <v>5.2999999999999999E-2</v>
          </cell>
          <cell r="AC236">
            <v>5.1999999999999998E-2</v>
          </cell>
          <cell r="AD236">
            <v>9.7000000000000003E-2</v>
          </cell>
          <cell r="AE236">
            <v>9.8000000000000004E-2</v>
          </cell>
          <cell r="AF236">
            <v>2</v>
          </cell>
          <cell r="AG236">
            <v>2.6</v>
          </cell>
          <cell r="AH236">
            <v>0.1</v>
          </cell>
          <cell r="AI236">
            <v>0.2</v>
          </cell>
        </row>
        <row r="237">
          <cell r="A237">
            <v>231</v>
          </cell>
          <cell r="B237" t="str">
            <v>L</v>
          </cell>
          <cell r="C237" t="str">
            <v>L-23 ②</v>
          </cell>
          <cell r="D237">
            <v>7.5</v>
          </cell>
          <cell r="S237">
            <v>3.1</v>
          </cell>
          <cell r="T237">
            <v>3.1</v>
          </cell>
          <cell r="U237">
            <v>2.6</v>
          </cell>
          <cell r="V237">
            <v>2.6</v>
          </cell>
          <cell r="W237">
            <v>0.5</v>
          </cell>
          <cell r="X237">
            <v>0</v>
          </cell>
          <cell r="Y237">
            <v>0.5</v>
          </cell>
          <cell r="Z237">
            <v>0.35</v>
          </cell>
          <cell r="AA237">
            <v>0.35</v>
          </cell>
          <cell r="AB237">
            <v>5.1999999999999998E-2</v>
          </cell>
          <cell r="AC237">
            <v>5.1999999999999998E-2</v>
          </cell>
          <cell r="AD237">
            <v>9.8000000000000004E-2</v>
          </cell>
          <cell r="AE237">
            <v>9.8000000000000004E-2</v>
          </cell>
          <cell r="AF237">
            <v>2</v>
          </cell>
          <cell r="AG237">
            <v>2.6</v>
          </cell>
          <cell r="AH237">
            <v>0.1</v>
          </cell>
          <cell r="AI237">
            <v>0.2</v>
          </cell>
        </row>
        <row r="238">
          <cell r="A238">
            <v>232</v>
          </cell>
          <cell r="B238" t="str">
            <v>L</v>
          </cell>
          <cell r="C238" t="str">
            <v>L-34 ①</v>
          </cell>
          <cell r="D238">
            <v>10.199999999999999</v>
          </cell>
          <cell r="S238">
            <v>3.55</v>
          </cell>
          <cell r="T238">
            <v>3.62</v>
          </cell>
          <cell r="U238">
            <v>3.05</v>
          </cell>
          <cell r="V238">
            <v>3.12</v>
          </cell>
          <cell r="W238">
            <v>0.5</v>
          </cell>
          <cell r="X238">
            <v>0</v>
          </cell>
          <cell r="Y238">
            <v>0.5</v>
          </cell>
          <cell r="Z238">
            <v>0.35</v>
          </cell>
          <cell r="AA238">
            <v>0.35</v>
          </cell>
          <cell r="AB238">
            <v>6.0999999999999999E-2</v>
          </cell>
          <cell r="AC238">
            <v>6.2E-2</v>
          </cell>
          <cell r="AD238">
            <v>8.8999999999999996E-2</v>
          </cell>
          <cell r="AE238">
            <v>8.7999999999999995E-2</v>
          </cell>
          <cell r="AF238">
            <v>2.4</v>
          </cell>
          <cell r="AG238">
            <v>3</v>
          </cell>
          <cell r="AH238">
            <v>0.1</v>
          </cell>
          <cell r="AI238">
            <v>0.2</v>
          </cell>
        </row>
        <row r="239">
          <cell r="A239">
            <v>233</v>
          </cell>
        </row>
        <row r="240">
          <cell r="A240">
            <v>234</v>
          </cell>
        </row>
        <row r="241">
          <cell r="A241">
            <v>235</v>
          </cell>
        </row>
        <row r="242">
          <cell r="A242">
            <v>236</v>
          </cell>
        </row>
        <row r="243">
          <cell r="A243">
            <v>237</v>
          </cell>
        </row>
        <row r="244">
          <cell r="A244">
            <v>238</v>
          </cell>
        </row>
        <row r="245">
          <cell r="A245">
            <v>239</v>
          </cell>
        </row>
        <row r="246">
          <cell r="A246">
            <v>240</v>
          </cell>
        </row>
        <row r="247">
          <cell r="A247">
            <v>241</v>
          </cell>
        </row>
        <row r="248">
          <cell r="A248">
            <v>242</v>
          </cell>
        </row>
        <row r="249">
          <cell r="A249">
            <v>243</v>
          </cell>
        </row>
        <row r="250">
          <cell r="A250">
            <v>244</v>
          </cell>
        </row>
        <row r="251">
          <cell r="A251">
            <v>245</v>
          </cell>
        </row>
        <row r="252">
          <cell r="A252">
            <v>246</v>
          </cell>
        </row>
        <row r="253">
          <cell r="A253">
            <v>247</v>
          </cell>
        </row>
        <row r="254">
          <cell r="A254">
            <v>248</v>
          </cell>
        </row>
        <row r="255">
          <cell r="A255">
            <v>249</v>
          </cell>
        </row>
        <row r="256">
          <cell r="A256">
            <v>250</v>
          </cell>
        </row>
        <row r="257">
          <cell r="A257">
            <v>251</v>
          </cell>
        </row>
        <row r="258">
          <cell r="A258">
            <v>252</v>
          </cell>
        </row>
        <row r="259">
          <cell r="A259">
            <v>253</v>
          </cell>
        </row>
        <row r="260">
          <cell r="A260">
            <v>254</v>
          </cell>
        </row>
        <row r="261">
          <cell r="A261">
            <v>255</v>
          </cell>
        </row>
        <row r="262">
          <cell r="A262">
            <v>256</v>
          </cell>
        </row>
        <row r="263">
          <cell r="A263">
            <v>257</v>
          </cell>
        </row>
        <row r="264">
          <cell r="A264">
            <v>258</v>
          </cell>
        </row>
        <row r="265">
          <cell r="A265">
            <v>259</v>
          </cell>
        </row>
        <row r="266">
          <cell r="A266">
            <v>260</v>
          </cell>
        </row>
        <row r="267">
          <cell r="A267">
            <v>261</v>
          </cell>
        </row>
        <row r="268">
          <cell r="A268">
            <v>262</v>
          </cell>
        </row>
        <row r="269">
          <cell r="A269">
            <v>263</v>
          </cell>
        </row>
        <row r="270">
          <cell r="A270">
            <v>264</v>
          </cell>
        </row>
        <row r="271">
          <cell r="A271">
            <v>265</v>
          </cell>
        </row>
        <row r="272">
          <cell r="A272">
            <v>266</v>
          </cell>
        </row>
        <row r="273">
          <cell r="A273">
            <v>267</v>
          </cell>
        </row>
        <row r="274">
          <cell r="A274">
            <v>268</v>
          </cell>
        </row>
        <row r="275">
          <cell r="A275">
            <v>269</v>
          </cell>
        </row>
        <row r="276">
          <cell r="A276">
            <v>270</v>
          </cell>
        </row>
        <row r="277">
          <cell r="A277">
            <v>271</v>
          </cell>
        </row>
        <row r="278">
          <cell r="A278">
            <v>272</v>
          </cell>
        </row>
        <row r="279">
          <cell r="A279">
            <v>273</v>
          </cell>
        </row>
        <row r="280">
          <cell r="A280">
            <v>274</v>
          </cell>
        </row>
        <row r="281">
          <cell r="A281">
            <v>275</v>
          </cell>
        </row>
        <row r="282">
          <cell r="A282">
            <v>276</v>
          </cell>
        </row>
        <row r="283">
          <cell r="A283">
            <v>277</v>
          </cell>
        </row>
        <row r="284">
          <cell r="A284">
            <v>278</v>
          </cell>
        </row>
        <row r="285">
          <cell r="A285">
            <v>279</v>
          </cell>
        </row>
        <row r="286">
          <cell r="A286">
            <v>280</v>
          </cell>
        </row>
        <row r="287">
          <cell r="A287">
            <v>281</v>
          </cell>
        </row>
        <row r="288">
          <cell r="A288">
            <v>282</v>
          </cell>
        </row>
        <row r="289">
          <cell r="A289">
            <v>283</v>
          </cell>
        </row>
        <row r="290">
          <cell r="A290">
            <v>284</v>
          </cell>
        </row>
        <row r="291">
          <cell r="A291">
            <v>285</v>
          </cell>
        </row>
        <row r="292">
          <cell r="A292">
            <v>286</v>
          </cell>
        </row>
        <row r="293">
          <cell r="A293">
            <v>287</v>
          </cell>
        </row>
        <row r="294">
          <cell r="A294">
            <v>288</v>
          </cell>
        </row>
        <row r="295">
          <cell r="A295">
            <v>289</v>
          </cell>
        </row>
        <row r="296">
          <cell r="A296">
            <v>290</v>
          </cell>
        </row>
        <row r="297">
          <cell r="A297">
            <v>291</v>
          </cell>
        </row>
        <row r="298">
          <cell r="A298">
            <v>292</v>
          </cell>
        </row>
        <row r="299">
          <cell r="A299">
            <v>293</v>
          </cell>
        </row>
        <row r="300">
          <cell r="A300">
            <v>294</v>
          </cell>
        </row>
        <row r="301">
          <cell r="A301">
            <v>295</v>
          </cell>
        </row>
        <row r="302">
          <cell r="A302">
            <v>296</v>
          </cell>
        </row>
        <row r="303">
          <cell r="A303">
            <v>297</v>
          </cell>
        </row>
        <row r="304">
          <cell r="A304">
            <v>298</v>
          </cell>
        </row>
        <row r="305">
          <cell r="A305">
            <v>299</v>
          </cell>
        </row>
        <row r="306">
          <cell r="A306">
            <v>300</v>
          </cell>
        </row>
        <row r="307">
          <cell r="A307">
            <v>301</v>
          </cell>
        </row>
        <row r="308">
          <cell r="A308">
            <v>302</v>
          </cell>
        </row>
        <row r="309">
          <cell r="A309">
            <v>303</v>
          </cell>
        </row>
        <row r="310">
          <cell r="A310">
            <v>304</v>
          </cell>
        </row>
        <row r="311">
          <cell r="A311">
            <v>305</v>
          </cell>
        </row>
        <row r="312">
          <cell r="A312">
            <v>306</v>
          </cell>
        </row>
        <row r="313">
          <cell r="A313">
            <v>307</v>
          </cell>
        </row>
        <row r="314">
          <cell r="A314">
            <v>308</v>
          </cell>
        </row>
        <row r="315">
          <cell r="A315">
            <v>309</v>
          </cell>
        </row>
        <row r="316">
          <cell r="A316">
            <v>310</v>
          </cell>
        </row>
        <row r="317">
          <cell r="A317">
            <v>311</v>
          </cell>
        </row>
        <row r="318">
          <cell r="A318">
            <v>312</v>
          </cell>
        </row>
        <row r="319">
          <cell r="A319">
            <v>313</v>
          </cell>
        </row>
        <row r="320">
          <cell r="A320">
            <v>314</v>
          </cell>
        </row>
        <row r="321">
          <cell r="A321">
            <v>315</v>
          </cell>
        </row>
        <row r="322">
          <cell r="A322">
            <v>316</v>
          </cell>
        </row>
        <row r="323">
          <cell r="A323">
            <v>317</v>
          </cell>
        </row>
        <row r="324">
          <cell r="A324">
            <v>318</v>
          </cell>
        </row>
        <row r="325">
          <cell r="A325">
            <v>319</v>
          </cell>
        </row>
        <row r="326">
          <cell r="A326">
            <v>320</v>
          </cell>
        </row>
        <row r="327">
          <cell r="A327">
            <v>321</v>
          </cell>
        </row>
        <row r="328">
          <cell r="A328">
            <v>322</v>
          </cell>
        </row>
        <row r="329">
          <cell r="A329">
            <v>323</v>
          </cell>
        </row>
        <row r="330">
          <cell r="A330">
            <v>324</v>
          </cell>
        </row>
        <row r="331">
          <cell r="A331">
            <v>325</v>
          </cell>
        </row>
        <row r="332">
          <cell r="A332">
            <v>326</v>
          </cell>
        </row>
        <row r="333">
          <cell r="A333">
            <v>327</v>
          </cell>
        </row>
        <row r="334">
          <cell r="A334">
            <v>328</v>
          </cell>
        </row>
        <row r="335">
          <cell r="A335">
            <v>329</v>
          </cell>
        </row>
        <row r="336">
          <cell r="A336">
            <v>330</v>
          </cell>
        </row>
        <row r="337">
          <cell r="A337">
            <v>331</v>
          </cell>
        </row>
        <row r="338">
          <cell r="A338">
            <v>332</v>
          </cell>
        </row>
        <row r="339">
          <cell r="A339">
            <v>333</v>
          </cell>
        </row>
        <row r="340">
          <cell r="A340">
            <v>334</v>
          </cell>
        </row>
        <row r="341">
          <cell r="A341">
            <v>335</v>
          </cell>
        </row>
        <row r="342">
          <cell r="A342">
            <v>336</v>
          </cell>
        </row>
        <row r="343">
          <cell r="A343">
            <v>337</v>
          </cell>
        </row>
        <row r="344">
          <cell r="A344">
            <v>338</v>
          </cell>
        </row>
        <row r="345">
          <cell r="A345">
            <v>339</v>
          </cell>
        </row>
        <row r="346">
          <cell r="A346">
            <v>340</v>
          </cell>
        </row>
        <row r="347">
          <cell r="A347">
            <v>341</v>
          </cell>
        </row>
        <row r="348">
          <cell r="A348">
            <v>342</v>
          </cell>
        </row>
        <row r="349">
          <cell r="A349">
            <v>343</v>
          </cell>
        </row>
        <row r="350">
          <cell r="A350">
            <v>344</v>
          </cell>
        </row>
        <row r="351">
          <cell r="A351">
            <v>345</v>
          </cell>
        </row>
        <row r="352">
          <cell r="A352">
            <v>346</v>
          </cell>
        </row>
        <row r="353">
          <cell r="A353">
            <v>347</v>
          </cell>
        </row>
        <row r="354">
          <cell r="A354">
            <v>348</v>
          </cell>
        </row>
        <row r="355">
          <cell r="A355">
            <v>349</v>
          </cell>
        </row>
        <row r="356">
          <cell r="A356">
            <v>350</v>
          </cell>
        </row>
        <row r="357">
          <cell r="A357">
            <v>351</v>
          </cell>
        </row>
        <row r="358">
          <cell r="A358">
            <v>352</v>
          </cell>
        </row>
        <row r="359">
          <cell r="A359">
            <v>353</v>
          </cell>
        </row>
        <row r="360">
          <cell r="A360">
            <v>354</v>
          </cell>
        </row>
        <row r="361">
          <cell r="A361">
            <v>355</v>
          </cell>
        </row>
        <row r="362">
          <cell r="A362">
            <v>356</v>
          </cell>
        </row>
        <row r="363">
          <cell r="A363">
            <v>357</v>
          </cell>
        </row>
        <row r="364">
          <cell r="A364">
            <v>358</v>
          </cell>
        </row>
        <row r="365">
          <cell r="A365">
            <v>359</v>
          </cell>
        </row>
        <row r="366">
          <cell r="A366">
            <v>360</v>
          </cell>
        </row>
        <row r="367">
          <cell r="A367">
            <v>361</v>
          </cell>
        </row>
        <row r="368">
          <cell r="A368">
            <v>362</v>
          </cell>
        </row>
        <row r="369">
          <cell r="A369">
            <v>363</v>
          </cell>
        </row>
        <row r="370">
          <cell r="A370">
            <v>364</v>
          </cell>
        </row>
        <row r="371">
          <cell r="A371">
            <v>365</v>
          </cell>
        </row>
        <row r="372">
          <cell r="A372">
            <v>366</v>
          </cell>
        </row>
        <row r="373">
          <cell r="A373">
            <v>367</v>
          </cell>
        </row>
        <row r="374">
          <cell r="A374">
            <v>368</v>
          </cell>
        </row>
        <row r="375">
          <cell r="A375">
            <v>369</v>
          </cell>
        </row>
        <row r="376">
          <cell r="A376">
            <v>370</v>
          </cell>
        </row>
        <row r="377">
          <cell r="A377">
            <v>371</v>
          </cell>
        </row>
        <row r="378">
          <cell r="A378">
            <v>372</v>
          </cell>
        </row>
        <row r="379">
          <cell r="A379">
            <v>373</v>
          </cell>
        </row>
        <row r="380">
          <cell r="A380">
            <v>374</v>
          </cell>
        </row>
        <row r="381">
          <cell r="A381">
            <v>375</v>
          </cell>
        </row>
        <row r="382">
          <cell r="A382">
            <v>376</v>
          </cell>
        </row>
        <row r="383">
          <cell r="A383">
            <v>377</v>
          </cell>
        </row>
        <row r="384">
          <cell r="A384">
            <v>378</v>
          </cell>
        </row>
        <row r="385">
          <cell r="A385">
            <v>379</v>
          </cell>
        </row>
        <row r="386">
          <cell r="A386">
            <v>380</v>
          </cell>
        </row>
        <row r="387">
          <cell r="A387">
            <v>381</v>
          </cell>
        </row>
        <row r="388">
          <cell r="A388">
            <v>382</v>
          </cell>
        </row>
        <row r="389">
          <cell r="A389">
            <v>383</v>
          </cell>
        </row>
        <row r="390">
          <cell r="A390">
            <v>384</v>
          </cell>
        </row>
        <row r="391">
          <cell r="A391">
            <v>385</v>
          </cell>
        </row>
        <row r="392">
          <cell r="A392">
            <v>386</v>
          </cell>
        </row>
        <row r="393">
          <cell r="A393">
            <v>387</v>
          </cell>
        </row>
        <row r="394">
          <cell r="A394">
            <v>388</v>
          </cell>
        </row>
        <row r="395">
          <cell r="A395">
            <v>389</v>
          </cell>
        </row>
        <row r="396">
          <cell r="A396">
            <v>390</v>
          </cell>
        </row>
        <row r="397">
          <cell r="A397">
            <v>391</v>
          </cell>
        </row>
        <row r="398">
          <cell r="A398">
            <v>392</v>
          </cell>
        </row>
        <row r="399">
          <cell r="A399">
            <v>393</v>
          </cell>
        </row>
        <row r="400">
          <cell r="A400">
            <v>394</v>
          </cell>
        </row>
        <row r="401">
          <cell r="A401">
            <v>395</v>
          </cell>
        </row>
        <row r="402">
          <cell r="A402">
            <v>396</v>
          </cell>
        </row>
        <row r="403">
          <cell r="A403">
            <v>397</v>
          </cell>
        </row>
        <row r="404">
          <cell r="A404">
            <v>398</v>
          </cell>
        </row>
        <row r="405">
          <cell r="A405">
            <v>399</v>
          </cell>
        </row>
        <row r="406">
          <cell r="A406">
            <v>400</v>
          </cell>
        </row>
        <row r="407">
          <cell r="A407">
            <v>401</v>
          </cell>
        </row>
      </sheetData>
      <sheetData sheetId="3" refreshError="1"/>
      <sheetData sheetId="4" refreshError="1"/>
      <sheetData sheetId="5"/>
      <sheetData sheetId="6"/>
      <sheetData sheetId="7"/>
      <sheetData sheetId="8"/>
      <sheetData sheetId="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ア条件"/>
      <sheetName val="ア集計"/>
      <sheetName val="ア内訳"/>
      <sheetName val="ア総括 "/>
      <sheetName val="杭数量"/>
      <sheetName val="腹集計"/>
      <sheetName val="腹規格"/>
      <sheetName val="腹重量"/>
      <sheetName val="溶接"/>
      <sheetName val="杭頭工"/>
      <sheetName val="土量計算書"/>
    </sheetNames>
    <sheetDataSet>
      <sheetData sheetId="0"/>
      <sheetData sheetId="1">
        <row r="6">
          <cell r="J6" t="str">
            <v>F20TA</v>
          </cell>
          <cell r="K6" t="str">
            <v>F40TA</v>
          </cell>
          <cell r="L6" t="str">
            <v>F50TA</v>
          </cell>
          <cell r="M6" t="str">
            <v>F60TA</v>
          </cell>
          <cell r="N6" t="str">
            <v>F70TA</v>
          </cell>
          <cell r="O6" t="str">
            <v>F100TA</v>
          </cell>
          <cell r="P6" t="str">
            <v>F110TA</v>
          </cell>
          <cell r="Q6" t="str">
            <v>F130TA</v>
          </cell>
          <cell r="R6" t="str">
            <v>F170TA</v>
          </cell>
        </row>
        <row r="7">
          <cell r="I7" t="str">
            <v>構成</v>
          </cell>
          <cell r="J7" t="str">
            <v>1*φ15.2</v>
          </cell>
          <cell r="K7" t="str">
            <v>1*φ17.8</v>
          </cell>
          <cell r="L7" t="str">
            <v>1*φ20.3</v>
          </cell>
          <cell r="M7" t="str">
            <v>1*φ21.8</v>
          </cell>
          <cell r="N7" t="str">
            <v>7*φ9.5</v>
          </cell>
          <cell r="O7" t="str">
            <v>7*φ11.1</v>
          </cell>
          <cell r="P7" t="str">
            <v>7*φ12.4</v>
          </cell>
          <cell r="Q7" t="str">
            <v>7*φ12.7</v>
          </cell>
          <cell r="R7" t="str">
            <v>7*φ15.2</v>
          </cell>
        </row>
        <row r="8">
          <cell r="I8" t="str">
            <v>削孔径　(無)</v>
          </cell>
          <cell r="J8">
            <v>90</v>
          </cell>
          <cell r="K8">
            <v>90</v>
          </cell>
          <cell r="L8">
            <v>115</v>
          </cell>
          <cell r="M8">
            <v>115</v>
          </cell>
          <cell r="N8">
            <v>115</v>
          </cell>
          <cell r="O8">
            <v>115</v>
          </cell>
          <cell r="P8">
            <v>135</v>
          </cell>
          <cell r="Q8">
            <v>135</v>
          </cell>
          <cell r="R8">
            <v>135</v>
          </cell>
        </row>
        <row r="9">
          <cell r="I9" t="str">
            <v xml:space="preserve">                 (有)</v>
          </cell>
          <cell r="J9">
            <v>115</v>
          </cell>
          <cell r="K9">
            <v>115</v>
          </cell>
          <cell r="L9">
            <v>135</v>
          </cell>
          <cell r="M9">
            <v>135</v>
          </cell>
          <cell r="N9">
            <v>135</v>
          </cell>
          <cell r="O9">
            <v>135</v>
          </cell>
          <cell r="P9">
            <v>146</v>
          </cell>
          <cell r="Q9">
            <v>146</v>
          </cell>
          <cell r="R9">
            <v>146</v>
          </cell>
        </row>
        <row r="10">
          <cell r="I10" t="str">
            <v>注入パイプ径</v>
          </cell>
          <cell r="J10">
            <v>27</v>
          </cell>
          <cell r="K10">
            <v>27</v>
          </cell>
          <cell r="L10">
            <v>27</v>
          </cell>
          <cell r="M10">
            <v>27</v>
          </cell>
          <cell r="N10">
            <v>27</v>
          </cell>
          <cell r="O10">
            <v>27</v>
          </cell>
          <cell r="P10">
            <v>27</v>
          </cell>
          <cell r="Q10">
            <v>27</v>
          </cell>
          <cell r="R10">
            <v>27</v>
          </cell>
        </row>
        <row r="11">
          <cell r="I11" t="str">
            <v>スライドパイプ径</v>
          </cell>
          <cell r="J11">
            <v>34</v>
          </cell>
          <cell r="K11">
            <v>37</v>
          </cell>
          <cell r="L11">
            <v>40</v>
          </cell>
          <cell r="M11">
            <v>42</v>
          </cell>
          <cell r="N11">
            <v>52</v>
          </cell>
          <cell r="O11">
            <v>56</v>
          </cell>
          <cell r="P11">
            <v>61</v>
          </cell>
          <cell r="Q11">
            <v>61</v>
          </cell>
          <cell r="R11">
            <v>71</v>
          </cell>
        </row>
        <row r="12">
          <cell r="I12" t="str">
            <v>マンション長</v>
          </cell>
          <cell r="J12">
            <v>360</v>
          </cell>
          <cell r="K12">
            <v>370</v>
          </cell>
          <cell r="L12">
            <v>385</v>
          </cell>
          <cell r="M12">
            <v>390</v>
          </cell>
          <cell r="N12">
            <v>410</v>
          </cell>
          <cell r="O12">
            <v>485</v>
          </cell>
          <cell r="P12">
            <v>530</v>
          </cell>
          <cell r="Q12">
            <v>580</v>
          </cell>
          <cell r="R12">
            <v>675</v>
          </cell>
        </row>
        <row r="13">
          <cell r="I13" t="str">
            <v>定着体長　1</v>
          </cell>
          <cell r="J13">
            <v>1200</v>
          </cell>
          <cell r="K13">
            <v>1500</v>
          </cell>
          <cell r="L13">
            <v>1700</v>
          </cell>
          <cell r="M13">
            <v>1900</v>
          </cell>
          <cell r="N13">
            <v>1900</v>
          </cell>
          <cell r="O13">
            <v>2400</v>
          </cell>
          <cell r="P13">
            <v>2600</v>
          </cell>
          <cell r="Q13">
            <v>2800</v>
          </cell>
          <cell r="R13">
            <v>3200</v>
          </cell>
        </row>
        <row r="14">
          <cell r="I14" t="str">
            <v>"         2</v>
          </cell>
          <cell r="J14">
            <v>1800</v>
          </cell>
          <cell r="K14">
            <v>2200</v>
          </cell>
          <cell r="L14">
            <v>2600</v>
          </cell>
          <cell r="M14">
            <v>2900</v>
          </cell>
          <cell r="N14">
            <v>3100</v>
          </cell>
          <cell r="O14">
            <v>3800</v>
          </cell>
          <cell r="P14">
            <v>4100</v>
          </cell>
          <cell r="Q14">
            <v>4500</v>
          </cell>
          <cell r="R14">
            <v>3200</v>
          </cell>
        </row>
        <row r="15">
          <cell r="I15" t="str">
            <v>定着体径</v>
          </cell>
          <cell r="J15">
            <v>38.1</v>
          </cell>
          <cell r="K15">
            <v>45</v>
          </cell>
          <cell r="L15">
            <v>48.6</v>
          </cell>
          <cell r="M15">
            <v>50.8</v>
          </cell>
          <cell r="N15">
            <v>60.5</v>
          </cell>
          <cell r="O15">
            <v>65</v>
          </cell>
          <cell r="P15">
            <v>70</v>
          </cell>
          <cell r="Q15">
            <v>73</v>
          </cell>
          <cell r="R15">
            <v>85</v>
          </cell>
        </row>
        <row r="16">
          <cell r="J16" t="str">
            <v xml:space="preserve">1*φ15.2  F20TA  </v>
          </cell>
          <cell r="K16" t="str">
            <v>1*φ17.8  F40TA</v>
          </cell>
          <cell r="L16" t="str">
            <v>1*φ20.3  F50TA</v>
          </cell>
          <cell r="M16" t="str">
            <v xml:space="preserve">1*φ21.8  F60TA </v>
          </cell>
          <cell r="N16" t="str">
            <v>7*φ9.5  F70TA</v>
          </cell>
          <cell r="O16" t="str">
            <v>7*φ11.1  F100TA</v>
          </cell>
          <cell r="P16" t="str">
            <v>7*φ12.4  F110TA</v>
          </cell>
          <cell r="Q16" t="str">
            <v>7*φ12.7  F130TA</v>
          </cell>
          <cell r="R16" t="str">
            <v>7*φ15.2  F170TA</v>
          </cell>
        </row>
        <row r="17">
          <cell r="J17" t="str">
            <v>削孔径　φ90</v>
          </cell>
          <cell r="K17" t="str">
            <v>削孔径　φ90</v>
          </cell>
          <cell r="L17" t="str">
            <v>削孔径　φ115</v>
          </cell>
          <cell r="M17" t="str">
            <v>削孔径　φ115</v>
          </cell>
          <cell r="N17" t="str">
            <v>削孔径　φ115</v>
          </cell>
          <cell r="O17" t="str">
            <v>削孔径　φ115</v>
          </cell>
          <cell r="P17" t="str">
            <v>削孔径　φ135</v>
          </cell>
          <cell r="Q17" t="str">
            <v>削孔径　φ135</v>
          </cell>
          <cell r="R17" t="str">
            <v>削孔径　φ135</v>
          </cell>
        </row>
        <row r="18">
          <cell r="J18" t="str">
            <v>削孔径　φ115</v>
          </cell>
          <cell r="K18" t="str">
            <v>削孔径　φ115</v>
          </cell>
          <cell r="L18" t="str">
            <v>削孔径　φ135</v>
          </cell>
          <cell r="M18" t="str">
            <v>削孔径　φ135</v>
          </cell>
          <cell r="N18" t="str">
            <v>削孔径　φ135</v>
          </cell>
          <cell r="O18" t="str">
            <v>削孔径　φ135</v>
          </cell>
          <cell r="P18" t="str">
            <v>削孔径　φ146</v>
          </cell>
          <cell r="Q18" t="str">
            <v>削孔径　φ146</v>
          </cell>
          <cell r="R18" t="str">
            <v>削孔径　φ146</v>
          </cell>
        </row>
        <row r="19">
          <cell r="J19" t="str">
            <v>φ27.0</v>
          </cell>
          <cell r="K19" t="str">
            <v>φ21.5</v>
          </cell>
          <cell r="L19" t="str">
            <v>φ21.5</v>
          </cell>
          <cell r="M19" t="str">
            <v>φ21.5</v>
          </cell>
          <cell r="N19" t="str">
            <v>φ27.0</v>
          </cell>
          <cell r="O19" t="str">
            <v>φ27.0</v>
          </cell>
          <cell r="P19" t="str">
            <v>φ21.5</v>
          </cell>
          <cell r="Q19" t="str">
            <v>φ21.5</v>
          </cell>
          <cell r="R19" t="str">
            <v>φ27.0</v>
          </cell>
        </row>
        <row r="20">
          <cell r="J20" t="str">
            <v>(F20TA用)</v>
          </cell>
          <cell r="K20" t="str">
            <v>(F40TA用)</v>
          </cell>
          <cell r="L20" t="str">
            <v>(F50TA用)</v>
          </cell>
          <cell r="M20" t="str">
            <v>(F60TA用)</v>
          </cell>
          <cell r="N20" t="str">
            <v>(F70TA用)</v>
          </cell>
          <cell r="O20" t="str">
            <v>(F100TA用)</v>
          </cell>
          <cell r="P20" t="str">
            <v>(F110TA用)</v>
          </cell>
          <cell r="Q20" t="str">
            <v>(F130TA用)</v>
          </cell>
          <cell r="R20" t="str">
            <v>(F170TA用)</v>
          </cell>
        </row>
        <row r="21">
          <cell r="I21" t="str">
            <v>余長</v>
          </cell>
          <cell r="J21">
            <v>80</v>
          </cell>
          <cell r="K21">
            <v>80</v>
          </cell>
          <cell r="L21">
            <v>100</v>
          </cell>
          <cell r="M21">
            <v>100</v>
          </cell>
          <cell r="N21">
            <v>100</v>
          </cell>
          <cell r="O21">
            <v>125</v>
          </cell>
          <cell r="P21">
            <v>125</v>
          </cell>
          <cell r="Q21">
            <v>125</v>
          </cell>
          <cell r="R21">
            <v>135</v>
          </cell>
        </row>
        <row r="23">
          <cell r="I23" t="str">
            <v>支圧リング長</v>
          </cell>
          <cell r="J23">
            <v>25</v>
          </cell>
          <cell r="K23">
            <v>25</v>
          </cell>
          <cell r="L23">
            <v>25</v>
          </cell>
          <cell r="M23">
            <v>25</v>
          </cell>
          <cell r="N23">
            <v>25</v>
          </cell>
          <cell r="O23">
            <v>25</v>
          </cell>
          <cell r="P23">
            <v>25</v>
          </cell>
          <cell r="Q23">
            <v>25</v>
          </cell>
          <cell r="R23">
            <v>25</v>
          </cell>
        </row>
        <row r="24">
          <cell r="I24" t="str">
            <v>マン+リン+定1</v>
          </cell>
          <cell r="J24">
            <v>1585</v>
          </cell>
          <cell r="K24">
            <v>1895</v>
          </cell>
          <cell r="L24">
            <v>2110</v>
          </cell>
          <cell r="M24">
            <v>2315</v>
          </cell>
          <cell r="N24">
            <v>2335</v>
          </cell>
          <cell r="O24">
            <v>2910</v>
          </cell>
          <cell r="P24">
            <v>3155</v>
          </cell>
          <cell r="Q24">
            <v>3405</v>
          </cell>
          <cell r="R24">
            <v>3900</v>
          </cell>
        </row>
        <row r="25">
          <cell r="I25" t="str">
            <v>マン+リン+定2</v>
          </cell>
          <cell r="J25">
            <v>2185</v>
          </cell>
          <cell r="K25">
            <v>2595</v>
          </cell>
          <cell r="L25">
            <v>3010</v>
          </cell>
          <cell r="M25">
            <v>3315</v>
          </cell>
          <cell r="N25">
            <v>3535</v>
          </cell>
          <cell r="O25">
            <v>4310</v>
          </cell>
          <cell r="P25">
            <v>4655</v>
          </cell>
          <cell r="Q25">
            <v>5105</v>
          </cell>
          <cell r="R25">
            <v>3900</v>
          </cell>
        </row>
        <row r="26">
          <cell r="I26" t="str">
            <v>アンカープレート</v>
          </cell>
          <cell r="J26" t="str">
            <v>PL-200×200×25</v>
          </cell>
          <cell r="K26" t="str">
            <v>PL-220×220×28</v>
          </cell>
          <cell r="L26" t="str">
            <v>PL-240×240×30</v>
          </cell>
          <cell r="M26" t="str">
            <v>PL-250×250×30</v>
          </cell>
          <cell r="N26" t="str">
            <v>PL-260×260×36</v>
          </cell>
          <cell r="O26" t="str">
            <v>PL-280×280×36</v>
          </cell>
          <cell r="P26" t="str">
            <v>PL-300×300×36</v>
          </cell>
          <cell r="Q26" t="str">
            <v>PL-320×320×38</v>
          </cell>
          <cell r="R26" t="str">
            <v>PL-350×350×40</v>
          </cell>
        </row>
        <row r="27">
          <cell r="J27">
            <v>200</v>
          </cell>
          <cell r="K27">
            <v>220</v>
          </cell>
          <cell r="L27">
            <v>240</v>
          </cell>
          <cell r="M27">
            <v>250</v>
          </cell>
          <cell r="N27">
            <v>260</v>
          </cell>
          <cell r="O27">
            <v>280</v>
          </cell>
          <cell r="P27">
            <v>300</v>
          </cell>
          <cell r="Q27">
            <v>320</v>
          </cell>
          <cell r="R27">
            <v>350</v>
          </cell>
        </row>
        <row r="28">
          <cell r="I28" t="str">
            <v>　　プレート厚</v>
          </cell>
          <cell r="J28">
            <v>25</v>
          </cell>
          <cell r="K28">
            <v>28</v>
          </cell>
          <cell r="L28">
            <v>30</v>
          </cell>
          <cell r="M28">
            <v>30</v>
          </cell>
          <cell r="N28">
            <v>36</v>
          </cell>
          <cell r="O28">
            <v>36</v>
          </cell>
          <cell r="P28">
            <v>36</v>
          </cell>
          <cell r="Q28">
            <v>38</v>
          </cell>
          <cell r="R28">
            <v>40</v>
          </cell>
        </row>
        <row r="29">
          <cell r="I29" t="str">
            <v>　　φ</v>
          </cell>
          <cell r="J29">
            <v>46</v>
          </cell>
          <cell r="K29">
            <v>52</v>
          </cell>
          <cell r="L29">
            <v>58</v>
          </cell>
          <cell r="M29">
            <v>60</v>
          </cell>
          <cell r="N29">
            <v>65</v>
          </cell>
          <cell r="O29">
            <v>71</v>
          </cell>
          <cell r="P29">
            <v>78</v>
          </cell>
          <cell r="Q29">
            <v>78</v>
          </cell>
          <cell r="R29">
            <v>88</v>
          </cell>
        </row>
        <row r="30">
          <cell r="I30" t="str">
            <v>防錆テープ</v>
          </cell>
          <cell r="J30">
            <v>50</v>
          </cell>
          <cell r="K30">
            <v>50</v>
          </cell>
          <cell r="L30">
            <v>100</v>
          </cell>
          <cell r="M30">
            <v>100</v>
          </cell>
          <cell r="N30">
            <v>100</v>
          </cell>
          <cell r="O30">
            <v>150</v>
          </cell>
          <cell r="P30">
            <v>150</v>
          </cell>
          <cell r="Q30">
            <v>150</v>
          </cell>
          <cell r="R30">
            <v>200</v>
          </cell>
        </row>
        <row r="31">
          <cell r="I31" t="str">
            <v>防錆油</v>
          </cell>
          <cell r="J31">
            <v>0.82</v>
          </cell>
          <cell r="K31">
            <v>0.78</v>
          </cell>
          <cell r="L31">
            <v>0.96</v>
          </cell>
          <cell r="M31">
            <v>0.95</v>
          </cell>
          <cell r="N31">
            <v>0.89</v>
          </cell>
          <cell r="O31">
            <v>2.58</v>
          </cell>
          <cell r="P31">
            <v>2.5</v>
          </cell>
          <cell r="Q31">
            <v>2.5</v>
          </cell>
          <cell r="R31">
            <v>2.1800000000000002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ＡＣＰ-2～ＡＰ-1"/>
      <sheetName val="ＡＣＰ-2～CＰ-1"/>
      <sheetName val="ＣＰ-1～CＰ-2"/>
      <sheetName val="ＣＰ-2～CＰ-3"/>
      <sheetName val="ACランプ（BDＰ-1～ACＰ-2）"/>
      <sheetName val="ボルト箱数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重力式"/>
      <sheetName val="逆Ｔ（90°・受台･水替）"/>
      <sheetName val="逆Ｔ（90°・受台・桁隠し・水替）"/>
      <sheetName val="逆Ｔ（90°・杭）"/>
      <sheetName val="逆Ｔ（90°・杭・受台）"/>
      <sheetName val="逆Ｔ（90°・杭・ｳｲﾝｸﾞ・受台）"/>
      <sheetName val="逆Ｔ（90°・杭・ｳｲﾝｸﾞ・ﾊﾝﾁ・受台）"/>
      <sheetName val="逆Ｔ（角度・ｳｲﾝｸﾞ）"/>
      <sheetName val="逆Ｔ（角度・ｳｲﾝｸﾞ･受台）"/>
      <sheetName val="逆ＴH10（角度・ｳｲﾝｸﾞ・受台）"/>
      <sheetName val="逆Ｔ（角度・ｳｲﾝｸﾞ・受台・落防・水替）"/>
      <sheetName val="逆Ｔ（角度・杭・受台）"/>
      <sheetName val="逆Ｔ（角度・杭・受台・親柱受台）"/>
      <sheetName val="逆Ｔ（角度・杭・ｳｲﾝｸﾞ・受台・落防・ガードレール）"/>
      <sheetName val="逆Ｔ（段差フーチング・角度・ｳｲﾝｸﾞ・受台）"/>
      <sheetName val="逆Ｔ（台座・角度・ｳｲﾝｸﾞ）"/>
      <sheetName val="重力１次（角度・杭・ｳｲﾝｸﾞ・受台）"/>
      <sheetName val="重力２次（90°）"/>
      <sheetName val="逆Ｔ１次（90°）"/>
      <sheetName val="逆Ｔ２次（90°）"/>
      <sheetName val="逆Ｔ１次(90°・ｳｲﾝｸﾞ・受台）"/>
      <sheetName val="逆Ｔ２次(90°・ｳｲﾝｸﾞ・受台･高欄）"/>
      <sheetName val="逆Ｔ1次（角度・杭）"/>
      <sheetName val="逆Ｔ２次（角度）"/>
      <sheetName val="逆Ｔ（水替・陸上）"/>
      <sheetName val="橋脚(角柱･梁）"/>
      <sheetName val="橋脚（小判柱）"/>
      <sheetName val="橋脚（小判柱・梁）"/>
      <sheetName val="橋脚（杭・小判柱・梁）"/>
      <sheetName val="橋脚（杭・小判柱・小判梁）"/>
      <sheetName val="橋脚（杭・円柱・梁）"/>
      <sheetName val="橋脚公団（ＲC・沓座平面・底版平面）"/>
      <sheetName val="逆Ｔ（角度・ｳｲﾝｸﾞ・受台・落防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直間"/>
      <sheetName val="外注稟議"/>
      <sheetName val="実行総括"/>
      <sheetName val="概要"/>
      <sheetName val="実内"/>
      <sheetName val="外発 "/>
      <sheetName val="外内"/>
      <sheetName val="経集"/>
      <sheetName val="工程表 "/>
      <sheetName val="造成費（ク） "/>
      <sheetName val="テンドン＃75"/>
      <sheetName val="テンドン＃85"/>
      <sheetName val="テンドン＃95"/>
      <sheetName val="定着費70ｔ以下 "/>
      <sheetName val="定着費130ｔ以下"/>
      <sheetName val="適性試験70ｔ以下 "/>
      <sheetName val="適性試験130ｔ以下 "/>
      <sheetName val="アンカー材料費 "/>
      <sheetName val="準備段取り撤去費 "/>
      <sheetName val="運搬費（クローラー）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3">
          <cell r="F23">
            <v>220000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作業土工"/>
      <sheetName val="Sheet3"/>
    </sheetNames>
    <sheetDataSet>
      <sheetData sheetId="0" refreshError="1"/>
      <sheetData sheetId="1">
        <row r="7">
          <cell r="E7">
            <v>0.5</v>
          </cell>
          <cell r="H7">
            <v>0.8</v>
          </cell>
        </row>
        <row r="9">
          <cell r="E9">
            <v>0.7</v>
          </cell>
          <cell r="H9">
            <v>1</v>
          </cell>
        </row>
        <row r="11">
          <cell r="E11">
            <v>1.1000000000000001</v>
          </cell>
          <cell r="H11">
            <v>1.25</v>
          </cell>
        </row>
        <row r="27">
          <cell r="H27">
            <v>0.9</v>
          </cell>
        </row>
        <row r="29">
          <cell r="H29">
            <v>1.1000000000000001</v>
          </cell>
        </row>
      </sheetData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目次"/>
      <sheetName val="橋台工"/>
      <sheetName val="仮設工"/>
      <sheetName val="内訳数量表1"/>
      <sheetName val="内訳数量表2"/>
      <sheetName val="別紙-1"/>
      <sheetName val="§2.A1橋台数量計算書"/>
      <sheetName val="§3.A2橋台数量計算書"/>
      <sheetName val="§4.仮設工数量計算書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ｲ ﾝ ﾌﾟ ｯ ﾄ"/>
      <sheetName val=" 工  事  費 "/>
      <sheetName val="内　訳"/>
      <sheetName val="ＰＣ桁一覧表"/>
      <sheetName val="ＰＣ桁一覧表（沖縄）"/>
      <sheetName val="架設工単価"/>
      <sheetName val="参考資料"/>
      <sheetName val="データ"/>
      <sheetName val="チェックシート"/>
    </sheetNames>
    <sheetDataSet>
      <sheetData sheetId="0" refreshError="1">
        <row r="6">
          <cell r="F6">
            <v>3</v>
          </cell>
        </row>
        <row r="8">
          <cell r="F8">
            <v>6.8</v>
          </cell>
        </row>
        <row r="16">
          <cell r="F16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河川土工"/>
      <sheetName val="軽量盛土工"/>
      <sheetName val="地盤改良工"/>
      <sheetName val="樋門・樋管本体工"/>
      <sheetName val="護床工"/>
      <sheetName val="水路工"/>
      <sheetName val="付属物設置工"/>
      <sheetName val="構造物撤去工"/>
      <sheetName val="内訳数量表1"/>
      <sheetName val="内訳数量表2"/>
      <sheetName val="別紙-1"/>
      <sheetName val="別紙-2"/>
      <sheetName val="別紙-3"/>
      <sheetName val="別紙-4"/>
      <sheetName val="別紙-5"/>
      <sheetName val="別紙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スコア予定20080923"/>
    </sheetNames>
    <definedNames>
      <definedName name="工事CLEAR" refersTo="#REF!"/>
      <definedName name="工事出力" refersTo="#REF!"/>
      <definedName name="入力画面" refersTo="#REF!"/>
      <definedName name="戻りMENU1" refersTo="#REF!"/>
      <definedName name="戻りメニュ" refersTo="#REF!"/>
    </definedNames>
    <sheetDataSet>
      <sheetData sheetId="0" refreshError="1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場製作工_060814更新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場製作工"/>
      <sheetName val="工場製品輸送工"/>
      <sheetName val="PC橋工"/>
      <sheetName val="プレビーム桁橋工"/>
      <sheetName val="PCホロースラブ橋工"/>
      <sheetName val="RCホロースラブ橋工"/>
      <sheetName val="PC版桁橋工"/>
      <sheetName val="PC箱桁橋工"/>
      <sheetName val="PC片持箱桁橋工 "/>
      <sheetName val="PC押出し箱桁橋工"/>
      <sheetName val="橋梁付属物工"/>
      <sheetName val="コンクリート橋足場等設置工"/>
      <sheetName val="内訳数量表1"/>
      <sheetName val="別紙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総括表"/>
      <sheetName val="樋門・樋管本体工"/>
      <sheetName val="別紙-1"/>
      <sheetName val="構造物撤去工"/>
      <sheetName val="ゲート機械関係"/>
      <sheetName val="仮設工"/>
      <sheetName val="2数量計算"/>
      <sheetName val="2.数量集計表"/>
      <sheetName val="3.操作台添付図"/>
      <sheetName val="3-1.操作台継足部数量"/>
      <sheetName val="3-2.樋管本体張付図"/>
      <sheetName val="3-2.樋管数量"/>
      <sheetName val="3-3..既製杭工"/>
      <sheetName val="4.構造物撤去工"/>
      <sheetName val="5.ゲート機械関係"/>
      <sheetName val="6.仮設工"/>
      <sheetName val=".仮設工（貼付図)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略寸法、数量"/>
      <sheetName val="応力計算"/>
      <sheetName val="RU・RL・震度"/>
      <sheetName val="材料計算"/>
      <sheetName val="設計計算書"/>
      <sheetName val="下沓支圧"/>
      <sheetName val="セットボルト引張力"/>
      <sheetName val="計算書（数量計算書）"/>
      <sheetName val="アンカーボルト (許容値)"/>
      <sheetName val="Data Base"/>
      <sheetName val="変更履歴"/>
    </sheetNames>
    <sheetDataSet>
      <sheetData sheetId="0" refreshError="1"/>
      <sheetData sheetId="1" refreshError="1"/>
      <sheetData sheetId="2" refreshError="1"/>
      <sheetData sheetId="3">
        <row r="47">
          <cell r="O47">
            <v>0.03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ｰﾄﾞNO"/>
      <sheetName val="作業ｽｹｼﾞｭｰﾙ"/>
    </sheetNames>
    <sheetDataSet>
      <sheetData sheetId="0"/>
      <sheetData sheetId="1">
        <row r="1">
          <cell r="B1" t="str">
            <v>物件コード</v>
          </cell>
          <cell r="C1" t="str">
            <v>区分担当者ｺｰﾄﾞ</v>
          </cell>
          <cell r="D1" t="str">
            <v>物件名</v>
          </cell>
          <cell r="E1" t="str">
            <v>区分</v>
          </cell>
          <cell r="F1" t="str">
            <v>担当者</v>
          </cell>
          <cell r="G1" t="str">
            <v>受取日</v>
          </cell>
          <cell r="H1" t="str">
            <v>指定納期</v>
          </cell>
          <cell r="I1" t="str">
            <v>開始予定</v>
          </cell>
          <cell r="J1" t="str">
            <v>終了予定</v>
          </cell>
          <cell r="K1" t="str">
            <v>発送日</v>
          </cell>
          <cell r="L1" t="str">
            <v>予定時間</v>
          </cell>
          <cell r="M1" t="str">
            <v>作業時間</v>
          </cell>
        </row>
        <row r="2">
          <cell r="B2">
            <v>950601</v>
          </cell>
          <cell r="C2" t="str">
            <v>AB-T</v>
          </cell>
          <cell r="D2" t="str">
            <v>姫路市役所向け    ｽﾃﾝﾚｽ高欄</v>
          </cell>
          <cell r="E2" t="str">
            <v>作図</v>
          </cell>
          <cell r="F2" t="str">
            <v>妙島殿</v>
          </cell>
          <cell r="G2" t="str">
            <v>6/2</v>
          </cell>
        </row>
        <row r="3">
          <cell r="B3">
            <v>950602</v>
          </cell>
          <cell r="C3" t="str">
            <v>AB-T</v>
          </cell>
          <cell r="D3" t="str">
            <v>白栖橋</v>
          </cell>
          <cell r="E3" t="str">
            <v>作図</v>
          </cell>
          <cell r="F3" t="str">
            <v>妙島殿</v>
          </cell>
          <cell r="G3" t="str">
            <v>6/2</v>
          </cell>
        </row>
        <row r="4">
          <cell r="B4">
            <v>950603</v>
          </cell>
          <cell r="C4" t="str">
            <v>BK-U</v>
          </cell>
          <cell r="D4" t="str">
            <v>辰巳運河橋</v>
          </cell>
          <cell r="E4" t="str">
            <v>加工図</v>
          </cell>
          <cell r="F4" t="str">
            <v>宇野殿</v>
          </cell>
        </row>
        <row r="5">
          <cell r="B5">
            <v>950604</v>
          </cell>
          <cell r="C5" t="str">
            <v>AZ-T</v>
          </cell>
          <cell r="D5" t="str">
            <v>姉崎君塚線</v>
          </cell>
          <cell r="E5" t="str">
            <v>材料表</v>
          </cell>
          <cell r="F5" t="str">
            <v>妙島殿</v>
          </cell>
        </row>
        <row r="6">
          <cell r="B6">
            <v>950605</v>
          </cell>
          <cell r="C6" t="str">
            <v>BK-U</v>
          </cell>
          <cell r="D6" t="str">
            <v>千葉臼井-印西線</v>
          </cell>
          <cell r="E6" t="str">
            <v>加工図</v>
          </cell>
          <cell r="F6" t="str">
            <v>宇野殿</v>
          </cell>
        </row>
        <row r="7">
          <cell r="B7">
            <v>950606</v>
          </cell>
          <cell r="C7" t="str">
            <v>AB-T</v>
          </cell>
          <cell r="D7" t="str">
            <v>八街神門線　　　 跨線橋</v>
          </cell>
          <cell r="E7" t="str">
            <v>作図</v>
          </cell>
          <cell r="F7" t="str">
            <v>妙島殿</v>
          </cell>
        </row>
        <row r="8">
          <cell r="B8">
            <v>950607</v>
          </cell>
          <cell r="C8" t="str">
            <v>AB-T</v>
          </cell>
          <cell r="D8" t="str">
            <v>田越川補修工事</v>
          </cell>
          <cell r="E8" t="str">
            <v>作図</v>
          </cell>
          <cell r="F8" t="str">
            <v>妙島殿</v>
          </cell>
        </row>
        <row r="9">
          <cell r="B9">
            <v>950608</v>
          </cell>
          <cell r="C9" t="str">
            <v>AB-T</v>
          </cell>
          <cell r="D9" t="str">
            <v>出石町１,2号橋</v>
          </cell>
          <cell r="E9" t="str">
            <v>作図</v>
          </cell>
          <cell r="F9" t="str">
            <v>妙島殿</v>
          </cell>
        </row>
        <row r="10">
          <cell r="B10">
            <v>950609</v>
          </cell>
          <cell r="C10" t="str">
            <v>BK-U</v>
          </cell>
          <cell r="D10" t="str">
            <v>成田空港高欄</v>
          </cell>
          <cell r="E10" t="str">
            <v>加工図</v>
          </cell>
          <cell r="F10" t="str">
            <v>宇野殿</v>
          </cell>
          <cell r="G10" t="str">
            <v>6/25</v>
          </cell>
          <cell r="H10" t="str">
            <v>7/中</v>
          </cell>
          <cell r="I10" t="str">
            <v>7/11</v>
          </cell>
          <cell r="J10" t="str">
            <v>7/14</v>
          </cell>
          <cell r="L10">
            <v>40</v>
          </cell>
        </row>
        <row r="11">
          <cell r="B11">
            <v>950701</v>
          </cell>
          <cell r="C11" t="str">
            <v>AA-T</v>
          </cell>
          <cell r="D11" t="str">
            <v>新花貫橋</v>
          </cell>
          <cell r="E11" t="str">
            <v>作図</v>
          </cell>
          <cell r="F11" t="str">
            <v>妙島殿</v>
          </cell>
          <cell r="G11" t="str">
            <v>7/6</v>
          </cell>
          <cell r="H11" t="str">
            <v>7/10</v>
          </cell>
          <cell r="I11" t="str">
            <v>7/7</v>
          </cell>
          <cell r="J11" t="str">
            <v>7/9</v>
          </cell>
          <cell r="L11">
            <v>16</v>
          </cell>
        </row>
        <row r="12">
          <cell r="B12">
            <v>950702</v>
          </cell>
          <cell r="C12" t="str">
            <v>AB-T</v>
          </cell>
          <cell r="D12" t="str">
            <v>大久保橋</v>
          </cell>
          <cell r="E12" t="str">
            <v>作図</v>
          </cell>
          <cell r="F12" t="str">
            <v>妙島殿</v>
          </cell>
          <cell r="G12" t="str">
            <v>7/8</v>
          </cell>
          <cell r="H12" t="str">
            <v>7/13</v>
          </cell>
          <cell r="I12" t="str">
            <v>7/10</v>
          </cell>
          <cell r="J12" t="str">
            <v>7/11</v>
          </cell>
          <cell r="L12">
            <v>7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134"/>
      <sheetName val="照明鉄筋質量表"/>
      <sheetName val="鉄筋質量表"/>
      <sheetName val="単重"/>
    </sheetNames>
    <sheetDataSet>
      <sheetData sheetId="0"/>
      <sheetData sheetId="1"/>
      <sheetData sheetId="2"/>
      <sheetData sheetId="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タイトル"/>
      <sheetName val="支保工耐力"/>
      <sheetName val="インプット"/>
      <sheetName val="主桁ケーブル表"/>
      <sheetName val="横締一覧表"/>
      <sheetName val="枠組支保工表"/>
      <sheetName val="枠組支保工表2"/>
      <sheetName val="支柱支保工表"/>
      <sheetName val="支柱支保工表2"/>
      <sheetName val="一覧表"/>
      <sheetName val="工事費"/>
      <sheetName val="代価表"/>
      <sheetName val="橋体工"/>
      <sheetName val="表紙"/>
      <sheetName val="積算条件"/>
      <sheetName val="チェックシート"/>
      <sheetName val="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96">
          <cell r="H96">
            <v>237</v>
          </cell>
        </row>
        <row r="131">
          <cell r="H131">
            <v>240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definedNames>
      <definedName name="粗・講"/>
      <definedName name="表紙・講"/>
      <definedName name="剖次・講"/>
    </defined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definedNames>
      <definedName name="題印刷"/>
      <definedName name="表紙印刷"/>
      <definedName name="目次印刷"/>
    </defined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数量計算"/>
      <sheetName val="総括表"/>
    </sheetNames>
    <sheetDataSet>
      <sheetData sheetId="0"/>
      <sheetData sheetId="1"/>
      <sheetData sheetId="2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寸法 "/>
      <sheetName val="描画 (2)"/>
      <sheetName val="描画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舗装工"/>
      <sheetName val="防護柵工"/>
      <sheetName val="内訳数量表1"/>
      <sheetName val="内訳数量表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総括表 (2)"/>
      <sheetName val="ひび割れ注入"/>
      <sheetName val="上部工数量"/>
      <sheetName val="地覆嵩上工"/>
      <sheetName val="防水工"/>
      <sheetName val="舗装工"/>
      <sheetName val="区画線工"/>
      <sheetName val="伸縮装置"/>
      <sheetName val="排水工"/>
      <sheetName val="縁石工"/>
      <sheetName val="防護柵"/>
      <sheetName val="足場"/>
      <sheetName val="構造物撤去"/>
      <sheetName val="内訳数量表1 (2)"/>
      <sheetName val="内訳数量表１"/>
      <sheetName val="内訳数量表２"/>
      <sheetName val="内訳数量表３"/>
      <sheetName val="内訳数量表４"/>
      <sheetName val="別紙－１"/>
      <sheetName val="別紙－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総括表 (2)"/>
      <sheetName val="ひび割れ注入"/>
      <sheetName val="上部工数量"/>
      <sheetName val="地覆嵩上工"/>
      <sheetName val="防水工"/>
      <sheetName val="舗装工"/>
      <sheetName val="区画線工"/>
      <sheetName val="伸縮装置"/>
      <sheetName val="排水工"/>
      <sheetName val="縁石工"/>
      <sheetName val="防護柵"/>
      <sheetName val="足場"/>
      <sheetName val="構造物撤去"/>
      <sheetName val="内訳数量表1 (2)"/>
      <sheetName val="内訳数量表１"/>
      <sheetName val="内訳数量表２"/>
      <sheetName val="内訳数量表３"/>
      <sheetName val="内訳数量表４"/>
      <sheetName val="別紙－１"/>
      <sheetName val="別紙－２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橋台工"/>
      <sheetName val="踏掛版工"/>
      <sheetName val="内訳数量表1"/>
      <sheetName val="別紙-1"/>
      <sheetName val="別紙-2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巡視・巡回工"/>
      <sheetName val="道路土工"/>
      <sheetName val="舗装工"/>
      <sheetName val="排水構造物工"/>
      <sheetName val="防護柵工"/>
      <sheetName val="標識工"/>
      <sheetName val="道路付属施設工"/>
      <sheetName val="軽量盛土工"/>
      <sheetName val="擁壁工"/>
      <sheetName val="石・ブロック積(張)工"/>
      <sheetName val="カルバート工"/>
      <sheetName val="法面工"/>
      <sheetName val="橋梁床版工"/>
      <sheetName val="橋梁付属物工"/>
      <sheetName val="横断歩道橋工"/>
      <sheetName val="現場塗装工"/>
      <sheetName val="トンネル工"/>
      <sheetName val="道路付属物復旧工"/>
      <sheetName val="道路清掃工"/>
      <sheetName val="植栽維持工"/>
      <sheetName val="除草工"/>
      <sheetName val="冬期対策施設工"/>
      <sheetName val="応急処理工"/>
      <sheetName val="構造物撤去工"/>
      <sheetName val="内訳数量表１"/>
      <sheetName val="内訳数量表２"/>
      <sheetName val="内訳数量表３"/>
      <sheetName val="内訳数量表４"/>
      <sheetName val="別紙－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数量表1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数量表1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数量表２"/>
      <sheetName val="内訳数量表３_060810改(3-22)"/>
      <sheetName val="内訳数量表４"/>
    </sheetNames>
    <sheetDataSet>
      <sheetData sheetId="0"/>
      <sheetData sheetId="1"/>
      <sheetData sheetId="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かがみ"/>
      <sheetName val="道路付属施設工"/>
      <sheetName val="内訳数量表"/>
      <sheetName val="集計表"/>
      <sheetName val="延長"/>
      <sheetName val="単位数量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海岸土工"/>
      <sheetName val="軽量盛土工"/>
      <sheetName val="地盤改良工"/>
      <sheetName val="護岸基礎工"/>
      <sheetName val="護岸工"/>
      <sheetName val="擁壁工"/>
      <sheetName val="天端被覆工"/>
      <sheetName val="波返工"/>
      <sheetName val="裏法被覆工"/>
      <sheetName val="カルバート工"/>
      <sheetName val="排水構造物工"/>
      <sheetName val="付属物設置工"/>
      <sheetName val="構造物撤去工"/>
      <sheetName val="付帯道路工"/>
      <sheetName val="付帯道路施設工"/>
      <sheetName val="内訳数量表1"/>
      <sheetName val="内訳数量表2"/>
      <sheetName val="内訳数量表3"/>
      <sheetName val="別紙-1"/>
      <sheetName val="別紙-2"/>
      <sheetName val="別紙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集計表"/>
      <sheetName val="ひびわれ注入工"/>
      <sheetName val="注入材等"/>
      <sheetName val="ひびわれ充填工"/>
      <sheetName val="充填材等"/>
      <sheetName val="断面修復工(防錆無）"/>
      <sheetName val="断面修復工(防錆有）"/>
      <sheetName val="断面修復工(吹付工法）"/>
      <sheetName val="洗浄工"/>
      <sheetName val="含浸工"/>
      <sheetName val="排水管設置工"/>
      <sheetName val="水切り材設置工"/>
      <sheetName val="伸縮装置"/>
      <sheetName val="A1伸縮装置計算書【車道部】"/>
      <sheetName val="A2伸縮装置計算書【車道部】"/>
      <sheetName val="数量計算書に必要な情報"/>
      <sheetName val="橋面防水工"/>
      <sheetName val="仮設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>種類名称</v>
          </cell>
          <cell r="B3" t="str">
            <v>種類</v>
          </cell>
          <cell r="C3" t="str">
            <v>重量(Kg)</v>
          </cell>
          <cell r="D3" t="str">
            <v>変性シリコーン系シーリング材使用長さ（ｃｍ）</v>
          </cell>
          <cell r="E3" t="str">
            <v>シリコーン系シーリング材使用長さ（ｃｍ）</v>
          </cell>
          <cell r="F3" t="str">
            <v>遊間固定治具同士をつなぐための鉄筋の長さ（ｃｍ）</v>
          </cell>
        </row>
        <row r="4">
          <cell r="A4" t="str">
            <v>CV20</v>
          </cell>
          <cell r="B4" t="str">
            <v>コンパクトタイプ(CV20)</v>
          </cell>
          <cell r="C4" t="str">
            <v>50.7</v>
          </cell>
          <cell r="D4">
            <v>81.3</v>
          </cell>
          <cell r="E4">
            <v>32.4</v>
          </cell>
          <cell r="F4">
            <v>0.41</v>
          </cell>
        </row>
        <row r="5">
          <cell r="A5" t="str">
            <v>CV40</v>
          </cell>
          <cell r="B5" t="str">
            <v>コンパクトタイプ(CV40)</v>
          </cell>
          <cell r="C5" t="str">
            <v>54.6</v>
          </cell>
          <cell r="D5">
            <v>90.3</v>
          </cell>
          <cell r="E5">
            <v>35.5</v>
          </cell>
          <cell r="F5">
            <v>0.41</v>
          </cell>
        </row>
        <row r="6">
          <cell r="A6" t="str">
            <v>XV20</v>
          </cell>
          <cell r="B6" t="str">
            <v>基本タイプ(XV20)</v>
          </cell>
          <cell r="C6" t="str">
            <v>55.5</v>
          </cell>
          <cell r="D6">
            <v>109.6</v>
          </cell>
          <cell r="E6">
            <v>47</v>
          </cell>
          <cell r="F6">
            <v>0.3</v>
          </cell>
        </row>
        <row r="7">
          <cell r="A7" t="str">
            <v>XV40</v>
          </cell>
          <cell r="B7" t="str">
            <v>基本タイプ(XV40)</v>
          </cell>
          <cell r="C7" t="str">
            <v>59.2</v>
          </cell>
          <cell r="D7">
            <v>118.6</v>
          </cell>
          <cell r="E7">
            <v>50</v>
          </cell>
          <cell r="F7">
            <v>0.3</v>
          </cell>
        </row>
        <row r="8">
          <cell r="A8" t="str">
            <v>XVJ20</v>
          </cell>
          <cell r="B8" t="str">
            <v>除雪タイプ(XVJ20)</v>
          </cell>
          <cell r="C8" t="str">
            <v>80.9</v>
          </cell>
          <cell r="D8">
            <v>83</v>
          </cell>
          <cell r="E8">
            <v>32.4</v>
          </cell>
          <cell r="F8">
            <v>0.41</v>
          </cell>
        </row>
        <row r="9">
          <cell r="A9" t="str">
            <v>XVJ40</v>
          </cell>
          <cell r="B9" t="str">
            <v>除雪タイプ(XVJ40)</v>
          </cell>
          <cell r="C9" t="str">
            <v>85.0</v>
          </cell>
          <cell r="D9">
            <v>93.7</v>
          </cell>
          <cell r="E9">
            <v>35.5</v>
          </cell>
          <cell r="F9">
            <v>0.41</v>
          </cell>
        </row>
      </sheetData>
      <sheetData sheetId="17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計算の流れ"/>
      <sheetName val="表紙目次"/>
      <sheetName val="総括"/>
      <sheetName val="土工入力データ"/>
      <sheetName val="土工計算書"/>
      <sheetName val="法面入力データ "/>
      <sheetName val="法面計算書"/>
      <sheetName val="舗装入力データ "/>
      <sheetName val="舗装計算書 "/>
      <sheetName val="擁壁工"/>
      <sheetName val="擁壁工調書"/>
      <sheetName val="石・ブロック積工"/>
      <sheetName val="石・ブロック積工調書"/>
      <sheetName val="小型水路工集計表 "/>
      <sheetName val="小型水路調書"/>
      <sheetName val="ロックネット"/>
      <sheetName val="防護柵集計表"/>
      <sheetName val="防護柵調書"/>
      <sheetName val="１式計算書"/>
    </sheetNames>
    <sheetDataSet>
      <sheetData sheetId="0"/>
      <sheetData sheetId="1"/>
      <sheetData sheetId="2">
        <row r="1">
          <cell r="E1" t="str">
            <v>数    量    総    括    表</v>
          </cell>
        </row>
        <row r="2">
          <cell r="E2" t="str">
            <v>工      種</v>
          </cell>
          <cell r="F2" t="str">
            <v xml:space="preserve"> 種      別</v>
          </cell>
          <cell r="G2" t="str">
            <v>細     別</v>
          </cell>
          <cell r="H2" t="str">
            <v>規格</v>
          </cell>
          <cell r="I2" t="str">
            <v>単 位</v>
          </cell>
          <cell r="J2" t="str">
            <v>数    量</v>
          </cell>
          <cell r="K2" t="str">
            <v>摘    要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かがみ"/>
      <sheetName val="擁壁工"/>
      <sheetName val="内訳表2"/>
      <sheetName val="集計"/>
      <sheetName val="延長"/>
      <sheetName val="数量"/>
      <sheetName val="図"/>
      <sheetName val="TA図"/>
      <sheetName val="土工集計"/>
      <sheetName val="作業土工計算書"/>
      <sheetName val="土工単位数量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負担区分"/>
      <sheetName val="外注稟議"/>
      <sheetName val="実行総括"/>
      <sheetName val="工程表"/>
      <sheetName val="概要"/>
      <sheetName val="直間"/>
      <sheetName val="実内"/>
      <sheetName val="外発 "/>
      <sheetName val="外先"/>
      <sheetName val="協同内訳"/>
      <sheetName val="経集"/>
      <sheetName val="経内"/>
      <sheetName val="給料"/>
      <sheetName val="仮設費"/>
      <sheetName val="運搬費"/>
      <sheetName val="ｺｱﾎﾞｰﾘﾝｸﾞ"/>
      <sheetName val="ｺｱ取り出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F8027-960C-4ED5-858E-436F6F664160}">
  <dimension ref="B1:X220"/>
  <sheetViews>
    <sheetView showZeros="0" tabSelected="1" view="pageBreakPreview" zoomScaleNormal="100" zoomScaleSheetLayoutView="100" workbookViewId="0">
      <selection activeCell="B1" sqref="B1:I1"/>
    </sheetView>
  </sheetViews>
  <sheetFormatPr defaultRowHeight="12"/>
  <cols>
    <col min="1" max="1" width="9" style="82"/>
    <col min="2" max="3" width="10.625" style="82" customWidth="1"/>
    <col min="4" max="4" width="11.625" style="82" customWidth="1"/>
    <col min="5" max="5" width="13.625" style="82" customWidth="1"/>
    <col min="6" max="6" width="17.625" style="82" customWidth="1"/>
    <col min="7" max="7" width="4.5" style="82" customWidth="1"/>
    <col min="8" max="8" width="9.5" style="172" customWidth="1"/>
    <col min="9" max="9" width="14.625" style="82" customWidth="1"/>
    <col min="10" max="10" width="9" style="82"/>
    <col min="11" max="11" width="14.375" style="82" bestFit="1" customWidth="1"/>
    <col min="12" max="14" width="17.875" style="82" customWidth="1"/>
    <col min="15" max="15" width="23.25" style="82" customWidth="1"/>
    <col min="16" max="16" width="5.625" style="82" customWidth="1"/>
    <col min="17" max="18" width="8.5" style="84" bestFit="1" customWidth="1"/>
    <col min="19" max="19" width="11.625" style="82" customWidth="1"/>
    <col min="20" max="257" width="9" style="82"/>
    <col min="258" max="259" width="10.25" style="82" customWidth="1"/>
    <col min="260" max="260" width="11.5" style="82" customWidth="1"/>
    <col min="261" max="261" width="13.375" style="82" customWidth="1"/>
    <col min="262" max="262" width="16.875" style="82" customWidth="1"/>
    <col min="263" max="263" width="4.5" style="82" customWidth="1"/>
    <col min="264" max="264" width="9.5" style="82" customWidth="1"/>
    <col min="265" max="265" width="13.25" style="82" customWidth="1"/>
    <col min="266" max="266" width="9" style="82"/>
    <col min="267" max="267" width="14.375" style="82" bestFit="1" customWidth="1"/>
    <col min="268" max="270" width="17.875" style="82" customWidth="1"/>
    <col min="271" max="271" width="23.25" style="82" customWidth="1"/>
    <col min="272" max="272" width="5.625" style="82" customWidth="1"/>
    <col min="273" max="274" width="8.5" style="82" bestFit="1" customWidth="1"/>
    <col min="275" max="275" width="11.625" style="82" customWidth="1"/>
    <col min="276" max="513" width="9" style="82"/>
    <col min="514" max="515" width="10.25" style="82" customWidth="1"/>
    <col min="516" max="516" width="11.5" style="82" customWidth="1"/>
    <col min="517" max="517" width="13.375" style="82" customWidth="1"/>
    <col min="518" max="518" width="16.875" style="82" customWidth="1"/>
    <col min="519" max="519" width="4.5" style="82" customWidth="1"/>
    <col min="520" max="520" width="9.5" style="82" customWidth="1"/>
    <col min="521" max="521" width="13.25" style="82" customWidth="1"/>
    <col min="522" max="522" width="9" style="82"/>
    <col min="523" max="523" width="14.375" style="82" bestFit="1" customWidth="1"/>
    <col min="524" max="526" width="17.875" style="82" customWidth="1"/>
    <col min="527" max="527" width="23.25" style="82" customWidth="1"/>
    <col min="528" max="528" width="5.625" style="82" customWidth="1"/>
    <col min="529" max="530" width="8.5" style="82" bestFit="1" customWidth="1"/>
    <col min="531" max="531" width="11.625" style="82" customWidth="1"/>
    <col min="532" max="769" width="9" style="82"/>
    <col min="770" max="771" width="10.25" style="82" customWidth="1"/>
    <col min="772" max="772" width="11.5" style="82" customWidth="1"/>
    <col min="773" max="773" width="13.375" style="82" customWidth="1"/>
    <col min="774" max="774" width="16.875" style="82" customWidth="1"/>
    <col min="775" max="775" width="4.5" style="82" customWidth="1"/>
    <col min="776" max="776" width="9.5" style="82" customWidth="1"/>
    <col min="777" max="777" width="13.25" style="82" customWidth="1"/>
    <col min="778" max="778" width="9" style="82"/>
    <col min="779" max="779" width="14.375" style="82" bestFit="1" customWidth="1"/>
    <col min="780" max="782" width="17.875" style="82" customWidth="1"/>
    <col min="783" max="783" width="23.25" style="82" customWidth="1"/>
    <col min="784" max="784" width="5.625" style="82" customWidth="1"/>
    <col min="785" max="786" width="8.5" style="82" bestFit="1" customWidth="1"/>
    <col min="787" max="787" width="11.625" style="82" customWidth="1"/>
    <col min="788" max="1025" width="9" style="82"/>
    <col min="1026" max="1027" width="10.25" style="82" customWidth="1"/>
    <col min="1028" max="1028" width="11.5" style="82" customWidth="1"/>
    <col min="1029" max="1029" width="13.375" style="82" customWidth="1"/>
    <col min="1030" max="1030" width="16.875" style="82" customWidth="1"/>
    <col min="1031" max="1031" width="4.5" style="82" customWidth="1"/>
    <col min="1032" max="1032" width="9.5" style="82" customWidth="1"/>
    <col min="1033" max="1033" width="13.25" style="82" customWidth="1"/>
    <col min="1034" max="1034" width="9" style="82"/>
    <col min="1035" max="1035" width="14.375" style="82" bestFit="1" customWidth="1"/>
    <col min="1036" max="1038" width="17.875" style="82" customWidth="1"/>
    <col min="1039" max="1039" width="23.25" style="82" customWidth="1"/>
    <col min="1040" max="1040" width="5.625" style="82" customWidth="1"/>
    <col min="1041" max="1042" width="8.5" style="82" bestFit="1" customWidth="1"/>
    <col min="1043" max="1043" width="11.625" style="82" customWidth="1"/>
    <col min="1044" max="1281" width="9" style="82"/>
    <col min="1282" max="1283" width="10.25" style="82" customWidth="1"/>
    <col min="1284" max="1284" width="11.5" style="82" customWidth="1"/>
    <col min="1285" max="1285" width="13.375" style="82" customWidth="1"/>
    <col min="1286" max="1286" width="16.875" style="82" customWidth="1"/>
    <col min="1287" max="1287" width="4.5" style="82" customWidth="1"/>
    <col min="1288" max="1288" width="9.5" style="82" customWidth="1"/>
    <col min="1289" max="1289" width="13.25" style="82" customWidth="1"/>
    <col min="1290" max="1290" width="9" style="82"/>
    <col min="1291" max="1291" width="14.375" style="82" bestFit="1" customWidth="1"/>
    <col min="1292" max="1294" width="17.875" style="82" customWidth="1"/>
    <col min="1295" max="1295" width="23.25" style="82" customWidth="1"/>
    <col min="1296" max="1296" width="5.625" style="82" customWidth="1"/>
    <col min="1297" max="1298" width="8.5" style="82" bestFit="1" customWidth="1"/>
    <col min="1299" max="1299" width="11.625" style="82" customWidth="1"/>
    <col min="1300" max="1537" width="9" style="82"/>
    <col min="1538" max="1539" width="10.25" style="82" customWidth="1"/>
    <col min="1540" max="1540" width="11.5" style="82" customWidth="1"/>
    <col min="1541" max="1541" width="13.375" style="82" customWidth="1"/>
    <col min="1542" max="1542" width="16.875" style="82" customWidth="1"/>
    <col min="1543" max="1543" width="4.5" style="82" customWidth="1"/>
    <col min="1544" max="1544" width="9.5" style="82" customWidth="1"/>
    <col min="1545" max="1545" width="13.25" style="82" customWidth="1"/>
    <col min="1546" max="1546" width="9" style="82"/>
    <col min="1547" max="1547" width="14.375" style="82" bestFit="1" customWidth="1"/>
    <col min="1548" max="1550" width="17.875" style="82" customWidth="1"/>
    <col min="1551" max="1551" width="23.25" style="82" customWidth="1"/>
    <col min="1552" max="1552" width="5.625" style="82" customWidth="1"/>
    <col min="1553" max="1554" width="8.5" style="82" bestFit="1" customWidth="1"/>
    <col min="1555" max="1555" width="11.625" style="82" customWidth="1"/>
    <col min="1556" max="1793" width="9" style="82"/>
    <col min="1794" max="1795" width="10.25" style="82" customWidth="1"/>
    <col min="1796" max="1796" width="11.5" style="82" customWidth="1"/>
    <col min="1797" max="1797" width="13.375" style="82" customWidth="1"/>
    <col min="1798" max="1798" width="16.875" style="82" customWidth="1"/>
    <col min="1799" max="1799" width="4.5" style="82" customWidth="1"/>
    <col min="1800" max="1800" width="9.5" style="82" customWidth="1"/>
    <col min="1801" max="1801" width="13.25" style="82" customWidth="1"/>
    <col min="1802" max="1802" width="9" style="82"/>
    <col min="1803" max="1803" width="14.375" style="82" bestFit="1" customWidth="1"/>
    <col min="1804" max="1806" width="17.875" style="82" customWidth="1"/>
    <col min="1807" max="1807" width="23.25" style="82" customWidth="1"/>
    <col min="1808" max="1808" width="5.625" style="82" customWidth="1"/>
    <col min="1809" max="1810" width="8.5" style="82" bestFit="1" customWidth="1"/>
    <col min="1811" max="1811" width="11.625" style="82" customWidth="1"/>
    <col min="1812" max="2049" width="9" style="82"/>
    <col min="2050" max="2051" width="10.25" style="82" customWidth="1"/>
    <col min="2052" max="2052" width="11.5" style="82" customWidth="1"/>
    <col min="2053" max="2053" width="13.375" style="82" customWidth="1"/>
    <col min="2054" max="2054" width="16.875" style="82" customWidth="1"/>
    <col min="2055" max="2055" width="4.5" style="82" customWidth="1"/>
    <col min="2056" max="2056" width="9.5" style="82" customWidth="1"/>
    <col min="2057" max="2057" width="13.25" style="82" customWidth="1"/>
    <col min="2058" max="2058" width="9" style="82"/>
    <col min="2059" max="2059" width="14.375" style="82" bestFit="1" customWidth="1"/>
    <col min="2060" max="2062" width="17.875" style="82" customWidth="1"/>
    <col min="2063" max="2063" width="23.25" style="82" customWidth="1"/>
    <col min="2064" max="2064" width="5.625" style="82" customWidth="1"/>
    <col min="2065" max="2066" width="8.5" style="82" bestFit="1" customWidth="1"/>
    <col min="2067" max="2067" width="11.625" style="82" customWidth="1"/>
    <col min="2068" max="2305" width="9" style="82"/>
    <col min="2306" max="2307" width="10.25" style="82" customWidth="1"/>
    <col min="2308" max="2308" width="11.5" style="82" customWidth="1"/>
    <col min="2309" max="2309" width="13.375" style="82" customWidth="1"/>
    <col min="2310" max="2310" width="16.875" style="82" customWidth="1"/>
    <col min="2311" max="2311" width="4.5" style="82" customWidth="1"/>
    <col min="2312" max="2312" width="9.5" style="82" customWidth="1"/>
    <col min="2313" max="2313" width="13.25" style="82" customWidth="1"/>
    <col min="2314" max="2314" width="9" style="82"/>
    <col min="2315" max="2315" width="14.375" style="82" bestFit="1" customWidth="1"/>
    <col min="2316" max="2318" width="17.875" style="82" customWidth="1"/>
    <col min="2319" max="2319" width="23.25" style="82" customWidth="1"/>
    <col min="2320" max="2320" width="5.625" style="82" customWidth="1"/>
    <col min="2321" max="2322" width="8.5" style="82" bestFit="1" customWidth="1"/>
    <col min="2323" max="2323" width="11.625" style="82" customWidth="1"/>
    <col min="2324" max="2561" width="9" style="82"/>
    <col min="2562" max="2563" width="10.25" style="82" customWidth="1"/>
    <col min="2564" max="2564" width="11.5" style="82" customWidth="1"/>
    <col min="2565" max="2565" width="13.375" style="82" customWidth="1"/>
    <col min="2566" max="2566" width="16.875" style="82" customWidth="1"/>
    <col min="2567" max="2567" width="4.5" style="82" customWidth="1"/>
    <col min="2568" max="2568" width="9.5" style="82" customWidth="1"/>
    <col min="2569" max="2569" width="13.25" style="82" customWidth="1"/>
    <col min="2570" max="2570" width="9" style="82"/>
    <col min="2571" max="2571" width="14.375" style="82" bestFit="1" customWidth="1"/>
    <col min="2572" max="2574" width="17.875" style="82" customWidth="1"/>
    <col min="2575" max="2575" width="23.25" style="82" customWidth="1"/>
    <col min="2576" max="2576" width="5.625" style="82" customWidth="1"/>
    <col min="2577" max="2578" width="8.5" style="82" bestFit="1" customWidth="1"/>
    <col min="2579" max="2579" width="11.625" style="82" customWidth="1"/>
    <col min="2580" max="2817" width="9" style="82"/>
    <col min="2818" max="2819" width="10.25" style="82" customWidth="1"/>
    <col min="2820" max="2820" width="11.5" style="82" customWidth="1"/>
    <col min="2821" max="2821" width="13.375" style="82" customWidth="1"/>
    <col min="2822" max="2822" width="16.875" style="82" customWidth="1"/>
    <col min="2823" max="2823" width="4.5" style="82" customWidth="1"/>
    <col min="2824" max="2824" width="9.5" style="82" customWidth="1"/>
    <col min="2825" max="2825" width="13.25" style="82" customWidth="1"/>
    <col min="2826" max="2826" width="9" style="82"/>
    <col min="2827" max="2827" width="14.375" style="82" bestFit="1" customWidth="1"/>
    <col min="2828" max="2830" width="17.875" style="82" customWidth="1"/>
    <col min="2831" max="2831" width="23.25" style="82" customWidth="1"/>
    <col min="2832" max="2832" width="5.625" style="82" customWidth="1"/>
    <col min="2833" max="2834" width="8.5" style="82" bestFit="1" customWidth="1"/>
    <col min="2835" max="2835" width="11.625" style="82" customWidth="1"/>
    <col min="2836" max="3073" width="9" style="82"/>
    <col min="3074" max="3075" width="10.25" style="82" customWidth="1"/>
    <col min="3076" max="3076" width="11.5" style="82" customWidth="1"/>
    <col min="3077" max="3077" width="13.375" style="82" customWidth="1"/>
    <col min="3078" max="3078" width="16.875" style="82" customWidth="1"/>
    <col min="3079" max="3079" width="4.5" style="82" customWidth="1"/>
    <col min="3080" max="3080" width="9.5" style="82" customWidth="1"/>
    <col min="3081" max="3081" width="13.25" style="82" customWidth="1"/>
    <col min="3082" max="3082" width="9" style="82"/>
    <col min="3083" max="3083" width="14.375" style="82" bestFit="1" customWidth="1"/>
    <col min="3084" max="3086" width="17.875" style="82" customWidth="1"/>
    <col min="3087" max="3087" width="23.25" style="82" customWidth="1"/>
    <col min="3088" max="3088" width="5.625" style="82" customWidth="1"/>
    <col min="3089" max="3090" width="8.5" style="82" bestFit="1" customWidth="1"/>
    <col min="3091" max="3091" width="11.625" style="82" customWidth="1"/>
    <col min="3092" max="3329" width="9" style="82"/>
    <col min="3330" max="3331" width="10.25" style="82" customWidth="1"/>
    <col min="3332" max="3332" width="11.5" style="82" customWidth="1"/>
    <col min="3333" max="3333" width="13.375" style="82" customWidth="1"/>
    <col min="3334" max="3334" width="16.875" style="82" customWidth="1"/>
    <col min="3335" max="3335" width="4.5" style="82" customWidth="1"/>
    <col min="3336" max="3336" width="9.5" style="82" customWidth="1"/>
    <col min="3337" max="3337" width="13.25" style="82" customWidth="1"/>
    <col min="3338" max="3338" width="9" style="82"/>
    <col min="3339" max="3339" width="14.375" style="82" bestFit="1" customWidth="1"/>
    <col min="3340" max="3342" width="17.875" style="82" customWidth="1"/>
    <col min="3343" max="3343" width="23.25" style="82" customWidth="1"/>
    <col min="3344" max="3344" width="5.625" style="82" customWidth="1"/>
    <col min="3345" max="3346" width="8.5" style="82" bestFit="1" customWidth="1"/>
    <col min="3347" max="3347" width="11.625" style="82" customWidth="1"/>
    <col min="3348" max="3585" width="9" style="82"/>
    <col min="3586" max="3587" width="10.25" style="82" customWidth="1"/>
    <col min="3588" max="3588" width="11.5" style="82" customWidth="1"/>
    <col min="3589" max="3589" width="13.375" style="82" customWidth="1"/>
    <col min="3590" max="3590" width="16.875" style="82" customWidth="1"/>
    <col min="3591" max="3591" width="4.5" style="82" customWidth="1"/>
    <col min="3592" max="3592" width="9.5" style="82" customWidth="1"/>
    <col min="3593" max="3593" width="13.25" style="82" customWidth="1"/>
    <col min="3594" max="3594" width="9" style="82"/>
    <col min="3595" max="3595" width="14.375" style="82" bestFit="1" customWidth="1"/>
    <col min="3596" max="3598" width="17.875" style="82" customWidth="1"/>
    <col min="3599" max="3599" width="23.25" style="82" customWidth="1"/>
    <col min="3600" max="3600" width="5.625" style="82" customWidth="1"/>
    <col min="3601" max="3602" width="8.5" style="82" bestFit="1" customWidth="1"/>
    <col min="3603" max="3603" width="11.625" style="82" customWidth="1"/>
    <col min="3604" max="3841" width="9" style="82"/>
    <col min="3842" max="3843" width="10.25" style="82" customWidth="1"/>
    <col min="3844" max="3844" width="11.5" style="82" customWidth="1"/>
    <col min="3845" max="3845" width="13.375" style="82" customWidth="1"/>
    <col min="3846" max="3846" width="16.875" style="82" customWidth="1"/>
    <col min="3847" max="3847" width="4.5" style="82" customWidth="1"/>
    <col min="3848" max="3848" width="9.5" style="82" customWidth="1"/>
    <col min="3849" max="3849" width="13.25" style="82" customWidth="1"/>
    <col min="3850" max="3850" width="9" style="82"/>
    <col min="3851" max="3851" width="14.375" style="82" bestFit="1" customWidth="1"/>
    <col min="3852" max="3854" width="17.875" style="82" customWidth="1"/>
    <col min="3855" max="3855" width="23.25" style="82" customWidth="1"/>
    <col min="3856" max="3856" width="5.625" style="82" customWidth="1"/>
    <col min="3857" max="3858" width="8.5" style="82" bestFit="1" customWidth="1"/>
    <col min="3859" max="3859" width="11.625" style="82" customWidth="1"/>
    <col min="3860" max="4097" width="9" style="82"/>
    <col min="4098" max="4099" width="10.25" style="82" customWidth="1"/>
    <col min="4100" max="4100" width="11.5" style="82" customWidth="1"/>
    <col min="4101" max="4101" width="13.375" style="82" customWidth="1"/>
    <col min="4102" max="4102" width="16.875" style="82" customWidth="1"/>
    <col min="4103" max="4103" width="4.5" style="82" customWidth="1"/>
    <col min="4104" max="4104" width="9.5" style="82" customWidth="1"/>
    <col min="4105" max="4105" width="13.25" style="82" customWidth="1"/>
    <col min="4106" max="4106" width="9" style="82"/>
    <col min="4107" max="4107" width="14.375" style="82" bestFit="1" customWidth="1"/>
    <col min="4108" max="4110" width="17.875" style="82" customWidth="1"/>
    <col min="4111" max="4111" width="23.25" style="82" customWidth="1"/>
    <col min="4112" max="4112" width="5.625" style="82" customWidth="1"/>
    <col min="4113" max="4114" width="8.5" style="82" bestFit="1" customWidth="1"/>
    <col min="4115" max="4115" width="11.625" style="82" customWidth="1"/>
    <col min="4116" max="4353" width="9" style="82"/>
    <col min="4354" max="4355" width="10.25" style="82" customWidth="1"/>
    <col min="4356" max="4356" width="11.5" style="82" customWidth="1"/>
    <col min="4357" max="4357" width="13.375" style="82" customWidth="1"/>
    <col min="4358" max="4358" width="16.875" style="82" customWidth="1"/>
    <col min="4359" max="4359" width="4.5" style="82" customWidth="1"/>
    <col min="4360" max="4360" width="9.5" style="82" customWidth="1"/>
    <col min="4361" max="4361" width="13.25" style="82" customWidth="1"/>
    <col min="4362" max="4362" width="9" style="82"/>
    <col min="4363" max="4363" width="14.375" style="82" bestFit="1" customWidth="1"/>
    <col min="4364" max="4366" width="17.875" style="82" customWidth="1"/>
    <col min="4367" max="4367" width="23.25" style="82" customWidth="1"/>
    <col min="4368" max="4368" width="5.625" style="82" customWidth="1"/>
    <col min="4369" max="4370" width="8.5" style="82" bestFit="1" customWidth="1"/>
    <col min="4371" max="4371" width="11.625" style="82" customWidth="1"/>
    <col min="4372" max="4609" width="9" style="82"/>
    <col min="4610" max="4611" width="10.25" style="82" customWidth="1"/>
    <col min="4612" max="4612" width="11.5" style="82" customWidth="1"/>
    <col min="4613" max="4613" width="13.375" style="82" customWidth="1"/>
    <col min="4614" max="4614" width="16.875" style="82" customWidth="1"/>
    <col min="4615" max="4615" width="4.5" style="82" customWidth="1"/>
    <col min="4616" max="4616" width="9.5" style="82" customWidth="1"/>
    <col min="4617" max="4617" width="13.25" style="82" customWidth="1"/>
    <col min="4618" max="4618" width="9" style="82"/>
    <col min="4619" max="4619" width="14.375" style="82" bestFit="1" customWidth="1"/>
    <col min="4620" max="4622" width="17.875" style="82" customWidth="1"/>
    <col min="4623" max="4623" width="23.25" style="82" customWidth="1"/>
    <col min="4624" max="4624" width="5.625" style="82" customWidth="1"/>
    <col min="4625" max="4626" width="8.5" style="82" bestFit="1" customWidth="1"/>
    <col min="4627" max="4627" width="11.625" style="82" customWidth="1"/>
    <col min="4628" max="4865" width="9" style="82"/>
    <col min="4866" max="4867" width="10.25" style="82" customWidth="1"/>
    <col min="4868" max="4868" width="11.5" style="82" customWidth="1"/>
    <col min="4869" max="4869" width="13.375" style="82" customWidth="1"/>
    <col min="4870" max="4870" width="16.875" style="82" customWidth="1"/>
    <col min="4871" max="4871" width="4.5" style="82" customWidth="1"/>
    <col min="4872" max="4872" width="9.5" style="82" customWidth="1"/>
    <col min="4873" max="4873" width="13.25" style="82" customWidth="1"/>
    <col min="4874" max="4874" width="9" style="82"/>
    <col min="4875" max="4875" width="14.375" style="82" bestFit="1" customWidth="1"/>
    <col min="4876" max="4878" width="17.875" style="82" customWidth="1"/>
    <col min="4879" max="4879" width="23.25" style="82" customWidth="1"/>
    <col min="4880" max="4880" width="5.625" style="82" customWidth="1"/>
    <col min="4881" max="4882" width="8.5" style="82" bestFit="1" customWidth="1"/>
    <col min="4883" max="4883" width="11.625" style="82" customWidth="1"/>
    <col min="4884" max="5121" width="9" style="82"/>
    <col min="5122" max="5123" width="10.25" style="82" customWidth="1"/>
    <col min="5124" max="5124" width="11.5" style="82" customWidth="1"/>
    <col min="5125" max="5125" width="13.375" style="82" customWidth="1"/>
    <col min="5126" max="5126" width="16.875" style="82" customWidth="1"/>
    <col min="5127" max="5127" width="4.5" style="82" customWidth="1"/>
    <col min="5128" max="5128" width="9.5" style="82" customWidth="1"/>
    <col min="5129" max="5129" width="13.25" style="82" customWidth="1"/>
    <col min="5130" max="5130" width="9" style="82"/>
    <col min="5131" max="5131" width="14.375" style="82" bestFit="1" customWidth="1"/>
    <col min="5132" max="5134" width="17.875" style="82" customWidth="1"/>
    <col min="5135" max="5135" width="23.25" style="82" customWidth="1"/>
    <col min="5136" max="5136" width="5.625" style="82" customWidth="1"/>
    <col min="5137" max="5138" width="8.5" style="82" bestFit="1" customWidth="1"/>
    <col min="5139" max="5139" width="11.625" style="82" customWidth="1"/>
    <col min="5140" max="5377" width="9" style="82"/>
    <col min="5378" max="5379" width="10.25" style="82" customWidth="1"/>
    <col min="5380" max="5380" width="11.5" style="82" customWidth="1"/>
    <col min="5381" max="5381" width="13.375" style="82" customWidth="1"/>
    <col min="5382" max="5382" width="16.875" style="82" customWidth="1"/>
    <col min="5383" max="5383" width="4.5" style="82" customWidth="1"/>
    <col min="5384" max="5384" width="9.5" style="82" customWidth="1"/>
    <col min="5385" max="5385" width="13.25" style="82" customWidth="1"/>
    <col min="5386" max="5386" width="9" style="82"/>
    <col min="5387" max="5387" width="14.375" style="82" bestFit="1" customWidth="1"/>
    <col min="5388" max="5390" width="17.875" style="82" customWidth="1"/>
    <col min="5391" max="5391" width="23.25" style="82" customWidth="1"/>
    <col min="5392" max="5392" width="5.625" style="82" customWidth="1"/>
    <col min="5393" max="5394" width="8.5" style="82" bestFit="1" customWidth="1"/>
    <col min="5395" max="5395" width="11.625" style="82" customWidth="1"/>
    <col min="5396" max="5633" width="9" style="82"/>
    <col min="5634" max="5635" width="10.25" style="82" customWidth="1"/>
    <col min="5636" max="5636" width="11.5" style="82" customWidth="1"/>
    <col min="5637" max="5637" width="13.375" style="82" customWidth="1"/>
    <col min="5638" max="5638" width="16.875" style="82" customWidth="1"/>
    <col min="5639" max="5639" width="4.5" style="82" customWidth="1"/>
    <col min="5640" max="5640" width="9.5" style="82" customWidth="1"/>
    <col min="5641" max="5641" width="13.25" style="82" customWidth="1"/>
    <col min="5642" max="5642" width="9" style="82"/>
    <col min="5643" max="5643" width="14.375" style="82" bestFit="1" customWidth="1"/>
    <col min="5644" max="5646" width="17.875" style="82" customWidth="1"/>
    <col min="5647" max="5647" width="23.25" style="82" customWidth="1"/>
    <col min="5648" max="5648" width="5.625" style="82" customWidth="1"/>
    <col min="5649" max="5650" width="8.5" style="82" bestFit="1" customWidth="1"/>
    <col min="5651" max="5651" width="11.625" style="82" customWidth="1"/>
    <col min="5652" max="5889" width="9" style="82"/>
    <col min="5890" max="5891" width="10.25" style="82" customWidth="1"/>
    <col min="5892" max="5892" width="11.5" style="82" customWidth="1"/>
    <col min="5893" max="5893" width="13.375" style="82" customWidth="1"/>
    <col min="5894" max="5894" width="16.875" style="82" customWidth="1"/>
    <col min="5895" max="5895" width="4.5" style="82" customWidth="1"/>
    <col min="5896" max="5896" width="9.5" style="82" customWidth="1"/>
    <col min="5897" max="5897" width="13.25" style="82" customWidth="1"/>
    <col min="5898" max="5898" width="9" style="82"/>
    <col min="5899" max="5899" width="14.375" style="82" bestFit="1" customWidth="1"/>
    <col min="5900" max="5902" width="17.875" style="82" customWidth="1"/>
    <col min="5903" max="5903" width="23.25" style="82" customWidth="1"/>
    <col min="5904" max="5904" width="5.625" style="82" customWidth="1"/>
    <col min="5905" max="5906" width="8.5" style="82" bestFit="1" customWidth="1"/>
    <col min="5907" max="5907" width="11.625" style="82" customWidth="1"/>
    <col min="5908" max="6145" width="9" style="82"/>
    <col min="6146" max="6147" width="10.25" style="82" customWidth="1"/>
    <col min="6148" max="6148" width="11.5" style="82" customWidth="1"/>
    <col min="6149" max="6149" width="13.375" style="82" customWidth="1"/>
    <col min="6150" max="6150" width="16.875" style="82" customWidth="1"/>
    <col min="6151" max="6151" width="4.5" style="82" customWidth="1"/>
    <col min="6152" max="6152" width="9.5" style="82" customWidth="1"/>
    <col min="6153" max="6153" width="13.25" style="82" customWidth="1"/>
    <col min="6154" max="6154" width="9" style="82"/>
    <col min="6155" max="6155" width="14.375" style="82" bestFit="1" customWidth="1"/>
    <col min="6156" max="6158" width="17.875" style="82" customWidth="1"/>
    <col min="6159" max="6159" width="23.25" style="82" customWidth="1"/>
    <col min="6160" max="6160" width="5.625" style="82" customWidth="1"/>
    <col min="6161" max="6162" width="8.5" style="82" bestFit="1" customWidth="1"/>
    <col min="6163" max="6163" width="11.625" style="82" customWidth="1"/>
    <col min="6164" max="6401" width="9" style="82"/>
    <col min="6402" max="6403" width="10.25" style="82" customWidth="1"/>
    <col min="6404" max="6404" width="11.5" style="82" customWidth="1"/>
    <col min="6405" max="6405" width="13.375" style="82" customWidth="1"/>
    <col min="6406" max="6406" width="16.875" style="82" customWidth="1"/>
    <col min="6407" max="6407" width="4.5" style="82" customWidth="1"/>
    <col min="6408" max="6408" width="9.5" style="82" customWidth="1"/>
    <col min="6409" max="6409" width="13.25" style="82" customWidth="1"/>
    <col min="6410" max="6410" width="9" style="82"/>
    <col min="6411" max="6411" width="14.375" style="82" bestFit="1" customWidth="1"/>
    <col min="6412" max="6414" width="17.875" style="82" customWidth="1"/>
    <col min="6415" max="6415" width="23.25" style="82" customWidth="1"/>
    <col min="6416" max="6416" width="5.625" style="82" customWidth="1"/>
    <col min="6417" max="6418" width="8.5" style="82" bestFit="1" customWidth="1"/>
    <col min="6419" max="6419" width="11.625" style="82" customWidth="1"/>
    <col min="6420" max="6657" width="9" style="82"/>
    <col min="6658" max="6659" width="10.25" style="82" customWidth="1"/>
    <col min="6660" max="6660" width="11.5" style="82" customWidth="1"/>
    <col min="6661" max="6661" width="13.375" style="82" customWidth="1"/>
    <col min="6662" max="6662" width="16.875" style="82" customWidth="1"/>
    <col min="6663" max="6663" width="4.5" style="82" customWidth="1"/>
    <col min="6664" max="6664" width="9.5" style="82" customWidth="1"/>
    <col min="6665" max="6665" width="13.25" style="82" customWidth="1"/>
    <col min="6666" max="6666" width="9" style="82"/>
    <col min="6667" max="6667" width="14.375" style="82" bestFit="1" customWidth="1"/>
    <col min="6668" max="6670" width="17.875" style="82" customWidth="1"/>
    <col min="6671" max="6671" width="23.25" style="82" customWidth="1"/>
    <col min="6672" max="6672" width="5.625" style="82" customWidth="1"/>
    <col min="6673" max="6674" width="8.5" style="82" bestFit="1" customWidth="1"/>
    <col min="6675" max="6675" width="11.625" style="82" customWidth="1"/>
    <col min="6676" max="6913" width="9" style="82"/>
    <col min="6914" max="6915" width="10.25" style="82" customWidth="1"/>
    <col min="6916" max="6916" width="11.5" style="82" customWidth="1"/>
    <col min="6917" max="6917" width="13.375" style="82" customWidth="1"/>
    <col min="6918" max="6918" width="16.875" style="82" customWidth="1"/>
    <col min="6919" max="6919" width="4.5" style="82" customWidth="1"/>
    <col min="6920" max="6920" width="9.5" style="82" customWidth="1"/>
    <col min="6921" max="6921" width="13.25" style="82" customWidth="1"/>
    <col min="6922" max="6922" width="9" style="82"/>
    <col min="6923" max="6923" width="14.375" style="82" bestFit="1" customWidth="1"/>
    <col min="6924" max="6926" width="17.875" style="82" customWidth="1"/>
    <col min="6927" max="6927" width="23.25" style="82" customWidth="1"/>
    <col min="6928" max="6928" width="5.625" style="82" customWidth="1"/>
    <col min="6929" max="6930" width="8.5" style="82" bestFit="1" customWidth="1"/>
    <col min="6931" max="6931" width="11.625" style="82" customWidth="1"/>
    <col min="6932" max="7169" width="9" style="82"/>
    <col min="7170" max="7171" width="10.25" style="82" customWidth="1"/>
    <col min="7172" max="7172" width="11.5" style="82" customWidth="1"/>
    <col min="7173" max="7173" width="13.375" style="82" customWidth="1"/>
    <col min="7174" max="7174" width="16.875" style="82" customWidth="1"/>
    <col min="7175" max="7175" width="4.5" style="82" customWidth="1"/>
    <col min="7176" max="7176" width="9.5" style="82" customWidth="1"/>
    <col min="7177" max="7177" width="13.25" style="82" customWidth="1"/>
    <col min="7178" max="7178" width="9" style="82"/>
    <col min="7179" max="7179" width="14.375" style="82" bestFit="1" customWidth="1"/>
    <col min="7180" max="7182" width="17.875" style="82" customWidth="1"/>
    <col min="7183" max="7183" width="23.25" style="82" customWidth="1"/>
    <col min="7184" max="7184" width="5.625" style="82" customWidth="1"/>
    <col min="7185" max="7186" width="8.5" style="82" bestFit="1" customWidth="1"/>
    <col min="7187" max="7187" width="11.625" style="82" customWidth="1"/>
    <col min="7188" max="7425" width="9" style="82"/>
    <col min="7426" max="7427" width="10.25" style="82" customWidth="1"/>
    <col min="7428" max="7428" width="11.5" style="82" customWidth="1"/>
    <col min="7429" max="7429" width="13.375" style="82" customWidth="1"/>
    <col min="7430" max="7430" width="16.875" style="82" customWidth="1"/>
    <col min="7431" max="7431" width="4.5" style="82" customWidth="1"/>
    <col min="7432" max="7432" width="9.5" style="82" customWidth="1"/>
    <col min="7433" max="7433" width="13.25" style="82" customWidth="1"/>
    <col min="7434" max="7434" width="9" style="82"/>
    <col min="7435" max="7435" width="14.375" style="82" bestFit="1" customWidth="1"/>
    <col min="7436" max="7438" width="17.875" style="82" customWidth="1"/>
    <col min="7439" max="7439" width="23.25" style="82" customWidth="1"/>
    <col min="7440" max="7440" width="5.625" style="82" customWidth="1"/>
    <col min="7441" max="7442" width="8.5" style="82" bestFit="1" customWidth="1"/>
    <col min="7443" max="7443" width="11.625" style="82" customWidth="1"/>
    <col min="7444" max="7681" width="9" style="82"/>
    <col min="7682" max="7683" width="10.25" style="82" customWidth="1"/>
    <col min="7684" max="7684" width="11.5" style="82" customWidth="1"/>
    <col min="7685" max="7685" width="13.375" style="82" customWidth="1"/>
    <col min="7686" max="7686" width="16.875" style="82" customWidth="1"/>
    <col min="7687" max="7687" width="4.5" style="82" customWidth="1"/>
    <col min="7688" max="7688" width="9.5" style="82" customWidth="1"/>
    <col min="7689" max="7689" width="13.25" style="82" customWidth="1"/>
    <col min="7690" max="7690" width="9" style="82"/>
    <col min="7691" max="7691" width="14.375" style="82" bestFit="1" customWidth="1"/>
    <col min="7692" max="7694" width="17.875" style="82" customWidth="1"/>
    <col min="7695" max="7695" width="23.25" style="82" customWidth="1"/>
    <col min="7696" max="7696" width="5.625" style="82" customWidth="1"/>
    <col min="7697" max="7698" width="8.5" style="82" bestFit="1" customWidth="1"/>
    <col min="7699" max="7699" width="11.625" style="82" customWidth="1"/>
    <col min="7700" max="7937" width="9" style="82"/>
    <col min="7938" max="7939" width="10.25" style="82" customWidth="1"/>
    <col min="7940" max="7940" width="11.5" style="82" customWidth="1"/>
    <col min="7941" max="7941" width="13.375" style="82" customWidth="1"/>
    <col min="7942" max="7942" width="16.875" style="82" customWidth="1"/>
    <col min="7943" max="7943" width="4.5" style="82" customWidth="1"/>
    <col min="7944" max="7944" width="9.5" style="82" customWidth="1"/>
    <col min="7945" max="7945" width="13.25" style="82" customWidth="1"/>
    <col min="7946" max="7946" width="9" style="82"/>
    <col min="7947" max="7947" width="14.375" style="82" bestFit="1" customWidth="1"/>
    <col min="7948" max="7950" width="17.875" style="82" customWidth="1"/>
    <col min="7951" max="7951" width="23.25" style="82" customWidth="1"/>
    <col min="7952" max="7952" width="5.625" style="82" customWidth="1"/>
    <col min="7953" max="7954" width="8.5" style="82" bestFit="1" customWidth="1"/>
    <col min="7955" max="7955" width="11.625" style="82" customWidth="1"/>
    <col min="7956" max="8193" width="9" style="82"/>
    <col min="8194" max="8195" width="10.25" style="82" customWidth="1"/>
    <col min="8196" max="8196" width="11.5" style="82" customWidth="1"/>
    <col min="8197" max="8197" width="13.375" style="82" customWidth="1"/>
    <col min="8198" max="8198" width="16.875" style="82" customWidth="1"/>
    <col min="8199" max="8199" width="4.5" style="82" customWidth="1"/>
    <col min="8200" max="8200" width="9.5" style="82" customWidth="1"/>
    <col min="8201" max="8201" width="13.25" style="82" customWidth="1"/>
    <col min="8202" max="8202" width="9" style="82"/>
    <col min="8203" max="8203" width="14.375" style="82" bestFit="1" customWidth="1"/>
    <col min="8204" max="8206" width="17.875" style="82" customWidth="1"/>
    <col min="8207" max="8207" width="23.25" style="82" customWidth="1"/>
    <col min="8208" max="8208" width="5.625" style="82" customWidth="1"/>
    <col min="8209" max="8210" width="8.5" style="82" bestFit="1" customWidth="1"/>
    <col min="8211" max="8211" width="11.625" style="82" customWidth="1"/>
    <col min="8212" max="8449" width="9" style="82"/>
    <col min="8450" max="8451" width="10.25" style="82" customWidth="1"/>
    <col min="8452" max="8452" width="11.5" style="82" customWidth="1"/>
    <col min="8453" max="8453" width="13.375" style="82" customWidth="1"/>
    <col min="8454" max="8454" width="16.875" style="82" customWidth="1"/>
    <col min="8455" max="8455" width="4.5" style="82" customWidth="1"/>
    <col min="8456" max="8456" width="9.5" style="82" customWidth="1"/>
    <col min="8457" max="8457" width="13.25" style="82" customWidth="1"/>
    <col min="8458" max="8458" width="9" style="82"/>
    <col min="8459" max="8459" width="14.375" style="82" bestFit="1" customWidth="1"/>
    <col min="8460" max="8462" width="17.875" style="82" customWidth="1"/>
    <col min="8463" max="8463" width="23.25" style="82" customWidth="1"/>
    <col min="8464" max="8464" width="5.625" style="82" customWidth="1"/>
    <col min="8465" max="8466" width="8.5" style="82" bestFit="1" customWidth="1"/>
    <col min="8467" max="8467" width="11.625" style="82" customWidth="1"/>
    <col min="8468" max="8705" width="9" style="82"/>
    <col min="8706" max="8707" width="10.25" style="82" customWidth="1"/>
    <col min="8708" max="8708" width="11.5" style="82" customWidth="1"/>
    <col min="8709" max="8709" width="13.375" style="82" customWidth="1"/>
    <col min="8710" max="8710" width="16.875" style="82" customWidth="1"/>
    <col min="8711" max="8711" width="4.5" style="82" customWidth="1"/>
    <col min="8712" max="8712" width="9.5" style="82" customWidth="1"/>
    <col min="8713" max="8713" width="13.25" style="82" customWidth="1"/>
    <col min="8714" max="8714" width="9" style="82"/>
    <col min="8715" max="8715" width="14.375" style="82" bestFit="1" customWidth="1"/>
    <col min="8716" max="8718" width="17.875" style="82" customWidth="1"/>
    <col min="8719" max="8719" width="23.25" style="82" customWidth="1"/>
    <col min="8720" max="8720" width="5.625" style="82" customWidth="1"/>
    <col min="8721" max="8722" width="8.5" style="82" bestFit="1" customWidth="1"/>
    <col min="8723" max="8723" width="11.625" style="82" customWidth="1"/>
    <col min="8724" max="8961" width="9" style="82"/>
    <col min="8962" max="8963" width="10.25" style="82" customWidth="1"/>
    <col min="8964" max="8964" width="11.5" style="82" customWidth="1"/>
    <col min="8965" max="8965" width="13.375" style="82" customWidth="1"/>
    <col min="8966" max="8966" width="16.875" style="82" customWidth="1"/>
    <col min="8967" max="8967" width="4.5" style="82" customWidth="1"/>
    <col min="8968" max="8968" width="9.5" style="82" customWidth="1"/>
    <col min="8969" max="8969" width="13.25" style="82" customWidth="1"/>
    <col min="8970" max="8970" width="9" style="82"/>
    <col min="8971" max="8971" width="14.375" style="82" bestFit="1" customWidth="1"/>
    <col min="8972" max="8974" width="17.875" style="82" customWidth="1"/>
    <col min="8975" max="8975" width="23.25" style="82" customWidth="1"/>
    <col min="8976" max="8976" width="5.625" style="82" customWidth="1"/>
    <col min="8977" max="8978" width="8.5" style="82" bestFit="1" customWidth="1"/>
    <col min="8979" max="8979" width="11.625" style="82" customWidth="1"/>
    <col min="8980" max="9217" width="9" style="82"/>
    <col min="9218" max="9219" width="10.25" style="82" customWidth="1"/>
    <col min="9220" max="9220" width="11.5" style="82" customWidth="1"/>
    <col min="9221" max="9221" width="13.375" style="82" customWidth="1"/>
    <col min="9222" max="9222" width="16.875" style="82" customWidth="1"/>
    <col min="9223" max="9223" width="4.5" style="82" customWidth="1"/>
    <col min="9224" max="9224" width="9.5" style="82" customWidth="1"/>
    <col min="9225" max="9225" width="13.25" style="82" customWidth="1"/>
    <col min="9226" max="9226" width="9" style="82"/>
    <col min="9227" max="9227" width="14.375" style="82" bestFit="1" customWidth="1"/>
    <col min="9228" max="9230" width="17.875" style="82" customWidth="1"/>
    <col min="9231" max="9231" width="23.25" style="82" customWidth="1"/>
    <col min="9232" max="9232" width="5.625" style="82" customWidth="1"/>
    <col min="9233" max="9234" width="8.5" style="82" bestFit="1" customWidth="1"/>
    <col min="9235" max="9235" width="11.625" style="82" customWidth="1"/>
    <col min="9236" max="9473" width="9" style="82"/>
    <col min="9474" max="9475" width="10.25" style="82" customWidth="1"/>
    <col min="9476" max="9476" width="11.5" style="82" customWidth="1"/>
    <col min="9477" max="9477" width="13.375" style="82" customWidth="1"/>
    <col min="9478" max="9478" width="16.875" style="82" customWidth="1"/>
    <col min="9479" max="9479" width="4.5" style="82" customWidth="1"/>
    <col min="9480" max="9480" width="9.5" style="82" customWidth="1"/>
    <col min="9481" max="9481" width="13.25" style="82" customWidth="1"/>
    <col min="9482" max="9482" width="9" style="82"/>
    <col min="9483" max="9483" width="14.375" style="82" bestFit="1" customWidth="1"/>
    <col min="9484" max="9486" width="17.875" style="82" customWidth="1"/>
    <col min="9487" max="9487" width="23.25" style="82" customWidth="1"/>
    <col min="9488" max="9488" width="5.625" style="82" customWidth="1"/>
    <col min="9489" max="9490" width="8.5" style="82" bestFit="1" customWidth="1"/>
    <col min="9491" max="9491" width="11.625" style="82" customWidth="1"/>
    <col min="9492" max="9729" width="9" style="82"/>
    <col min="9730" max="9731" width="10.25" style="82" customWidth="1"/>
    <col min="9732" max="9732" width="11.5" style="82" customWidth="1"/>
    <col min="9733" max="9733" width="13.375" style="82" customWidth="1"/>
    <col min="9734" max="9734" width="16.875" style="82" customWidth="1"/>
    <col min="9735" max="9735" width="4.5" style="82" customWidth="1"/>
    <col min="9736" max="9736" width="9.5" style="82" customWidth="1"/>
    <col min="9737" max="9737" width="13.25" style="82" customWidth="1"/>
    <col min="9738" max="9738" width="9" style="82"/>
    <col min="9739" max="9739" width="14.375" style="82" bestFit="1" customWidth="1"/>
    <col min="9740" max="9742" width="17.875" style="82" customWidth="1"/>
    <col min="9743" max="9743" width="23.25" style="82" customWidth="1"/>
    <col min="9744" max="9744" width="5.625" style="82" customWidth="1"/>
    <col min="9745" max="9746" width="8.5" style="82" bestFit="1" customWidth="1"/>
    <col min="9747" max="9747" width="11.625" style="82" customWidth="1"/>
    <col min="9748" max="9985" width="9" style="82"/>
    <col min="9986" max="9987" width="10.25" style="82" customWidth="1"/>
    <col min="9988" max="9988" width="11.5" style="82" customWidth="1"/>
    <col min="9989" max="9989" width="13.375" style="82" customWidth="1"/>
    <col min="9990" max="9990" width="16.875" style="82" customWidth="1"/>
    <col min="9991" max="9991" width="4.5" style="82" customWidth="1"/>
    <col min="9992" max="9992" width="9.5" style="82" customWidth="1"/>
    <col min="9993" max="9993" width="13.25" style="82" customWidth="1"/>
    <col min="9994" max="9994" width="9" style="82"/>
    <col min="9995" max="9995" width="14.375" style="82" bestFit="1" customWidth="1"/>
    <col min="9996" max="9998" width="17.875" style="82" customWidth="1"/>
    <col min="9999" max="9999" width="23.25" style="82" customWidth="1"/>
    <col min="10000" max="10000" width="5.625" style="82" customWidth="1"/>
    <col min="10001" max="10002" width="8.5" style="82" bestFit="1" customWidth="1"/>
    <col min="10003" max="10003" width="11.625" style="82" customWidth="1"/>
    <col min="10004" max="10241" width="9" style="82"/>
    <col min="10242" max="10243" width="10.25" style="82" customWidth="1"/>
    <col min="10244" max="10244" width="11.5" style="82" customWidth="1"/>
    <col min="10245" max="10245" width="13.375" style="82" customWidth="1"/>
    <col min="10246" max="10246" width="16.875" style="82" customWidth="1"/>
    <col min="10247" max="10247" width="4.5" style="82" customWidth="1"/>
    <col min="10248" max="10248" width="9.5" style="82" customWidth="1"/>
    <col min="10249" max="10249" width="13.25" style="82" customWidth="1"/>
    <col min="10250" max="10250" width="9" style="82"/>
    <col min="10251" max="10251" width="14.375" style="82" bestFit="1" customWidth="1"/>
    <col min="10252" max="10254" width="17.875" style="82" customWidth="1"/>
    <col min="10255" max="10255" width="23.25" style="82" customWidth="1"/>
    <col min="10256" max="10256" width="5.625" style="82" customWidth="1"/>
    <col min="10257" max="10258" width="8.5" style="82" bestFit="1" customWidth="1"/>
    <col min="10259" max="10259" width="11.625" style="82" customWidth="1"/>
    <col min="10260" max="10497" width="9" style="82"/>
    <col min="10498" max="10499" width="10.25" style="82" customWidth="1"/>
    <col min="10500" max="10500" width="11.5" style="82" customWidth="1"/>
    <col min="10501" max="10501" width="13.375" style="82" customWidth="1"/>
    <col min="10502" max="10502" width="16.875" style="82" customWidth="1"/>
    <col min="10503" max="10503" width="4.5" style="82" customWidth="1"/>
    <col min="10504" max="10504" width="9.5" style="82" customWidth="1"/>
    <col min="10505" max="10505" width="13.25" style="82" customWidth="1"/>
    <col min="10506" max="10506" width="9" style="82"/>
    <col min="10507" max="10507" width="14.375" style="82" bestFit="1" customWidth="1"/>
    <col min="10508" max="10510" width="17.875" style="82" customWidth="1"/>
    <col min="10511" max="10511" width="23.25" style="82" customWidth="1"/>
    <col min="10512" max="10512" width="5.625" style="82" customWidth="1"/>
    <col min="10513" max="10514" width="8.5" style="82" bestFit="1" customWidth="1"/>
    <col min="10515" max="10515" width="11.625" style="82" customWidth="1"/>
    <col min="10516" max="10753" width="9" style="82"/>
    <col min="10754" max="10755" width="10.25" style="82" customWidth="1"/>
    <col min="10756" max="10756" width="11.5" style="82" customWidth="1"/>
    <col min="10757" max="10757" width="13.375" style="82" customWidth="1"/>
    <col min="10758" max="10758" width="16.875" style="82" customWidth="1"/>
    <col min="10759" max="10759" width="4.5" style="82" customWidth="1"/>
    <col min="10760" max="10760" width="9.5" style="82" customWidth="1"/>
    <col min="10761" max="10761" width="13.25" style="82" customWidth="1"/>
    <col min="10762" max="10762" width="9" style="82"/>
    <col min="10763" max="10763" width="14.375" style="82" bestFit="1" customWidth="1"/>
    <col min="10764" max="10766" width="17.875" style="82" customWidth="1"/>
    <col min="10767" max="10767" width="23.25" style="82" customWidth="1"/>
    <col min="10768" max="10768" width="5.625" style="82" customWidth="1"/>
    <col min="10769" max="10770" width="8.5" style="82" bestFit="1" customWidth="1"/>
    <col min="10771" max="10771" width="11.625" style="82" customWidth="1"/>
    <col min="10772" max="11009" width="9" style="82"/>
    <col min="11010" max="11011" width="10.25" style="82" customWidth="1"/>
    <col min="11012" max="11012" width="11.5" style="82" customWidth="1"/>
    <col min="11013" max="11013" width="13.375" style="82" customWidth="1"/>
    <col min="11014" max="11014" width="16.875" style="82" customWidth="1"/>
    <col min="11015" max="11015" width="4.5" style="82" customWidth="1"/>
    <col min="11016" max="11016" width="9.5" style="82" customWidth="1"/>
    <col min="11017" max="11017" width="13.25" style="82" customWidth="1"/>
    <col min="11018" max="11018" width="9" style="82"/>
    <col min="11019" max="11019" width="14.375" style="82" bestFit="1" customWidth="1"/>
    <col min="11020" max="11022" width="17.875" style="82" customWidth="1"/>
    <col min="11023" max="11023" width="23.25" style="82" customWidth="1"/>
    <col min="11024" max="11024" width="5.625" style="82" customWidth="1"/>
    <col min="11025" max="11026" width="8.5" style="82" bestFit="1" customWidth="1"/>
    <col min="11027" max="11027" width="11.625" style="82" customWidth="1"/>
    <col min="11028" max="11265" width="9" style="82"/>
    <col min="11266" max="11267" width="10.25" style="82" customWidth="1"/>
    <col min="11268" max="11268" width="11.5" style="82" customWidth="1"/>
    <col min="11269" max="11269" width="13.375" style="82" customWidth="1"/>
    <col min="11270" max="11270" width="16.875" style="82" customWidth="1"/>
    <col min="11271" max="11271" width="4.5" style="82" customWidth="1"/>
    <col min="11272" max="11272" width="9.5" style="82" customWidth="1"/>
    <col min="11273" max="11273" width="13.25" style="82" customWidth="1"/>
    <col min="11274" max="11274" width="9" style="82"/>
    <col min="11275" max="11275" width="14.375" style="82" bestFit="1" customWidth="1"/>
    <col min="11276" max="11278" width="17.875" style="82" customWidth="1"/>
    <col min="11279" max="11279" width="23.25" style="82" customWidth="1"/>
    <col min="11280" max="11280" width="5.625" style="82" customWidth="1"/>
    <col min="11281" max="11282" width="8.5" style="82" bestFit="1" customWidth="1"/>
    <col min="11283" max="11283" width="11.625" style="82" customWidth="1"/>
    <col min="11284" max="11521" width="9" style="82"/>
    <col min="11522" max="11523" width="10.25" style="82" customWidth="1"/>
    <col min="11524" max="11524" width="11.5" style="82" customWidth="1"/>
    <col min="11525" max="11525" width="13.375" style="82" customWidth="1"/>
    <col min="11526" max="11526" width="16.875" style="82" customWidth="1"/>
    <col min="11527" max="11527" width="4.5" style="82" customWidth="1"/>
    <col min="11528" max="11528" width="9.5" style="82" customWidth="1"/>
    <col min="11529" max="11529" width="13.25" style="82" customWidth="1"/>
    <col min="11530" max="11530" width="9" style="82"/>
    <col min="11531" max="11531" width="14.375" style="82" bestFit="1" customWidth="1"/>
    <col min="11532" max="11534" width="17.875" style="82" customWidth="1"/>
    <col min="11535" max="11535" width="23.25" style="82" customWidth="1"/>
    <col min="11536" max="11536" width="5.625" style="82" customWidth="1"/>
    <col min="11537" max="11538" width="8.5" style="82" bestFit="1" customWidth="1"/>
    <col min="11539" max="11539" width="11.625" style="82" customWidth="1"/>
    <col min="11540" max="11777" width="9" style="82"/>
    <col min="11778" max="11779" width="10.25" style="82" customWidth="1"/>
    <col min="11780" max="11780" width="11.5" style="82" customWidth="1"/>
    <col min="11781" max="11781" width="13.375" style="82" customWidth="1"/>
    <col min="11782" max="11782" width="16.875" style="82" customWidth="1"/>
    <col min="11783" max="11783" width="4.5" style="82" customWidth="1"/>
    <col min="11784" max="11784" width="9.5" style="82" customWidth="1"/>
    <col min="11785" max="11785" width="13.25" style="82" customWidth="1"/>
    <col min="11786" max="11786" width="9" style="82"/>
    <col min="11787" max="11787" width="14.375" style="82" bestFit="1" customWidth="1"/>
    <col min="11788" max="11790" width="17.875" style="82" customWidth="1"/>
    <col min="11791" max="11791" width="23.25" style="82" customWidth="1"/>
    <col min="11792" max="11792" width="5.625" style="82" customWidth="1"/>
    <col min="11793" max="11794" width="8.5" style="82" bestFit="1" customWidth="1"/>
    <col min="11795" max="11795" width="11.625" style="82" customWidth="1"/>
    <col min="11796" max="12033" width="9" style="82"/>
    <col min="12034" max="12035" width="10.25" style="82" customWidth="1"/>
    <col min="12036" max="12036" width="11.5" style="82" customWidth="1"/>
    <col min="12037" max="12037" width="13.375" style="82" customWidth="1"/>
    <col min="12038" max="12038" width="16.875" style="82" customWidth="1"/>
    <col min="12039" max="12039" width="4.5" style="82" customWidth="1"/>
    <col min="12040" max="12040" width="9.5" style="82" customWidth="1"/>
    <col min="12041" max="12041" width="13.25" style="82" customWidth="1"/>
    <col min="12042" max="12042" width="9" style="82"/>
    <col min="12043" max="12043" width="14.375" style="82" bestFit="1" customWidth="1"/>
    <col min="12044" max="12046" width="17.875" style="82" customWidth="1"/>
    <col min="12047" max="12047" width="23.25" style="82" customWidth="1"/>
    <col min="12048" max="12048" width="5.625" style="82" customWidth="1"/>
    <col min="12049" max="12050" width="8.5" style="82" bestFit="1" customWidth="1"/>
    <col min="12051" max="12051" width="11.625" style="82" customWidth="1"/>
    <col min="12052" max="12289" width="9" style="82"/>
    <col min="12290" max="12291" width="10.25" style="82" customWidth="1"/>
    <col min="12292" max="12292" width="11.5" style="82" customWidth="1"/>
    <col min="12293" max="12293" width="13.375" style="82" customWidth="1"/>
    <col min="12294" max="12294" width="16.875" style="82" customWidth="1"/>
    <col min="12295" max="12295" width="4.5" style="82" customWidth="1"/>
    <col min="12296" max="12296" width="9.5" style="82" customWidth="1"/>
    <col min="12297" max="12297" width="13.25" style="82" customWidth="1"/>
    <col min="12298" max="12298" width="9" style="82"/>
    <col min="12299" max="12299" width="14.375" style="82" bestFit="1" customWidth="1"/>
    <col min="12300" max="12302" width="17.875" style="82" customWidth="1"/>
    <col min="12303" max="12303" width="23.25" style="82" customWidth="1"/>
    <col min="12304" max="12304" width="5.625" style="82" customWidth="1"/>
    <col min="12305" max="12306" width="8.5" style="82" bestFit="1" customWidth="1"/>
    <col min="12307" max="12307" width="11.625" style="82" customWidth="1"/>
    <col min="12308" max="12545" width="9" style="82"/>
    <col min="12546" max="12547" width="10.25" style="82" customWidth="1"/>
    <col min="12548" max="12548" width="11.5" style="82" customWidth="1"/>
    <col min="12549" max="12549" width="13.375" style="82" customWidth="1"/>
    <col min="12550" max="12550" width="16.875" style="82" customWidth="1"/>
    <col min="12551" max="12551" width="4.5" style="82" customWidth="1"/>
    <col min="12552" max="12552" width="9.5" style="82" customWidth="1"/>
    <col min="12553" max="12553" width="13.25" style="82" customWidth="1"/>
    <col min="12554" max="12554" width="9" style="82"/>
    <col min="12555" max="12555" width="14.375" style="82" bestFit="1" customWidth="1"/>
    <col min="12556" max="12558" width="17.875" style="82" customWidth="1"/>
    <col min="12559" max="12559" width="23.25" style="82" customWidth="1"/>
    <col min="12560" max="12560" width="5.625" style="82" customWidth="1"/>
    <col min="12561" max="12562" width="8.5" style="82" bestFit="1" customWidth="1"/>
    <col min="12563" max="12563" width="11.625" style="82" customWidth="1"/>
    <col min="12564" max="12801" width="9" style="82"/>
    <col min="12802" max="12803" width="10.25" style="82" customWidth="1"/>
    <col min="12804" max="12804" width="11.5" style="82" customWidth="1"/>
    <col min="12805" max="12805" width="13.375" style="82" customWidth="1"/>
    <col min="12806" max="12806" width="16.875" style="82" customWidth="1"/>
    <col min="12807" max="12807" width="4.5" style="82" customWidth="1"/>
    <col min="12808" max="12808" width="9.5" style="82" customWidth="1"/>
    <col min="12809" max="12809" width="13.25" style="82" customWidth="1"/>
    <col min="12810" max="12810" width="9" style="82"/>
    <col min="12811" max="12811" width="14.375" style="82" bestFit="1" customWidth="1"/>
    <col min="12812" max="12814" width="17.875" style="82" customWidth="1"/>
    <col min="12815" max="12815" width="23.25" style="82" customWidth="1"/>
    <col min="12816" max="12816" width="5.625" style="82" customWidth="1"/>
    <col min="12817" max="12818" width="8.5" style="82" bestFit="1" customWidth="1"/>
    <col min="12819" max="12819" width="11.625" style="82" customWidth="1"/>
    <col min="12820" max="13057" width="9" style="82"/>
    <col min="13058" max="13059" width="10.25" style="82" customWidth="1"/>
    <col min="13060" max="13060" width="11.5" style="82" customWidth="1"/>
    <col min="13061" max="13061" width="13.375" style="82" customWidth="1"/>
    <col min="13062" max="13062" width="16.875" style="82" customWidth="1"/>
    <col min="13063" max="13063" width="4.5" style="82" customWidth="1"/>
    <col min="13064" max="13064" width="9.5" style="82" customWidth="1"/>
    <col min="13065" max="13065" width="13.25" style="82" customWidth="1"/>
    <col min="13066" max="13066" width="9" style="82"/>
    <col min="13067" max="13067" width="14.375" style="82" bestFit="1" customWidth="1"/>
    <col min="13068" max="13070" width="17.875" style="82" customWidth="1"/>
    <col min="13071" max="13071" width="23.25" style="82" customWidth="1"/>
    <col min="13072" max="13072" width="5.625" style="82" customWidth="1"/>
    <col min="13073" max="13074" width="8.5" style="82" bestFit="1" customWidth="1"/>
    <col min="13075" max="13075" width="11.625" style="82" customWidth="1"/>
    <col min="13076" max="13313" width="9" style="82"/>
    <col min="13314" max="13315" width="10.25" style="82" customWidth="1"/>
    <col min="13316" max="13316" width="11.5" style="82" customWidth="1"/>
    <col min="13317" max="13317" width="13.375" style="82" customWidth="1"/>
    <col min="13318" max="13318" width="16.875" style="82" customWidth="1"/>
    <col min="13319" max="13319" width="4.5" style="82" customWidth="1"/>
    <col min="13320" max="13320" width="9.5" style="82" customWidth="1"/>
    <col min="13321" max="13321" width="13.25" style="82" customWidth="1"/>
    <col min="13322" max="13322" width="9" style="82"/>
    <col min="13323" max="13323" width="14.375" style="82" bestFit="1" customWidth="1"/>
    <col min="13324" max="13326" width="17.875" style="82" customWidth="1"/>
    <col min="13327" max="13327" width="23.25" style="82" customWidth="1"/>
    <col min="13328" max="13328" width="5.625" style="82" customWidth="1"/>
    <col min="13329" max="13330" width="8.5" style="82" bestFit="1" customWidth="1"/>
    <col min="13331" max="13331" width="11.625" style="82" customWidth="1"/>
    <col min="13332" max="13569" width="9" style="82"/>
    <col min="13570" max="13571" width="10.25" style="82" customWidth="1"/>
    <col min="13572" max="13572" width="11.5" style="82" customWidth="1"/>
    <col min="13573" max="13573" width="13.375" style="82" customWidth="1"/>
    <col min="13574" max="13574" width="16.875" style="82" customWidth="1"/>
    <col min="13575" max="13575" width="4.5" style="82" customWidth="1"/>
    <col min="13576" max="13576" width="9.5" style="82" customWidth="1"/>
    <col min="13577" max="13577" width="13.25" style="82" customWidth="1"/>
    <col min="13578" max="13578" width="9" style="82"/>
    <col min="13579" max="13579" width="14.375" style="82" bestFit="1" customWidth="1"/>
    <col min="13580" max="13582" width="17.875" style="82" customWidth="1"/>
    <col min="13583" max="13583" width="23.25" style="82" customWidth="1"/>
    <col min="13584" max="13584" width="5.625" style="82" customWidth="1"/>
    <col min="13585" max="13586" width="8.5" style="82" bestFit="1" customWidth="1"/>
    <col min="13587" max="13587" width="11.625" style="82" customWidth="1"/>
    <col min="13588" max="13825" width="9" style="82"/>
    <col min="13826" max="13827" width="10.25" style="82" customWidth="1"/>
    <col min="13828" max="13828" width="11.5" style="82" customWidth="1"/>
    <col min="13829" max="13829" width="13.375" style="82" customWidth="1"/>
    <col min="13830" max="13830" width="16.875" style="82" customWidth="1"/>
    <col min="13831" max="13831" width="4.5" style="82" customWidth="1"/>
    <col min="13832" max="13832" width="9.5" style="82" customWidth="1"/>
    <col min="13833" max="13833" width="13.25" style="82" customWidth="1"/>
    <col min="13834" max="13834" width="9" style="82"/>
    <col min="13835" max="13835" width="14.375" style="82" bestFit="1" customWidth="1"/>
    <col min="13836" max="13838" width="17.875" style="82" customWidth="1"/>
    <col min="13839" max="13839" width="23.25" style="82" customWidth="1"/>
    <col min="13840" max="13840" width="5.625" style="82" customWidth="1"/>
    <col min="13841" max="13842" width="8.5" style="82" bestFit="1" customWidth="1"/>
    <col min="13843" max="13843" width="11.625" style="82" customWidth="1"/>
    <col min="13844" max="14081" width="9" style="82"/>
    <col min="14082" max="14083" width="10.25" style="82" customWidth="1"/>
    <col min="14084" max="14084" width="11.5" style="82" customWidth="1"/>
    <col min="14085" max="14085" width="13.375" style="82" customWidth="1"/>
    <col min="14086" max="14086" width="16.875" style="82" customWidth="1"/>
    <col min="14087" max="14087" width="4.5" style="82" customWidth="1"/>
    <col min="14088" max="14088" width="9.5" style="82" customWidth="1"/>
    <col min="14089" max="14089" width="13.25" style="82" customWidth="1"/>
    <col min="14090" max="14090" width="9" style="82"/>
    <col min="14091" max="14091" width="14.375" style="82" bestFit="1" customWidth="1"/>
    <col min="14092" max="14094" width="17.875" style="82" customWidth="1"/>
    <col min="14095" max="14095" width="23.25" style="82" customWidth="1"/>
    <col min="14096" max="14096" width="5.625" style="82" customWidth="1"/>
    <col min="14097" max="14098" width="8.5" style="82" bestFit="1" customWidth="1"/>
    <col min="14099" max="14099" width="11.625" style="82" customWidth="1"/>
    <col min="14100" max="14337" width="9" style="82"/>
    <col min="14338" max="14339" width="10.25" style="82" customWidth="1"/>
    <col min="14340" max="14340" width="11.5" style="82" customWidth="1"/>
    <col min="14341" max="14341" width="13.375" style="82" customWidth="1"/>
    <col min="14342" max="14342" width="16.875" style="82" customWidth="1"/>
    <col min="14343" max="14343" width="4.5" style="82" customWidth="1"/>
    <col min="14344" max="14344" width="9.5" style="82" customWidth="1"/>
    <col min="14345" max="14345" width="13.25" style="82" customWidth="1"/>
    <col min="14346" max="14346" width="9" style="82"/>
    <col min="14347" max="14347" width="14.375" style="82" bestFit="1" customWidth="1"/>
    <col min="14348" max="14350" width="17.875" style="82" customWidth="1"/>
    <col min="14351" max="14351" width="23.25" style="82" customWidth="1"/>
    <col min="14352" max="14352" width="5.625" style="82" customWidth="1"/>
    <col min="14353" max="14354" width="8.5" style="82" bestFit="1" customWidth="1"/>
    <col min="14355" max="14355" width="11.625" style="82" customWidth="1"/>
    <col min="14356" max="14593" width="9" style="82"/>
    <col min="14594" max="14595" width="10.25" style="82" customWidth="1"/>
    <col min="14596" max="14596" width="11.5" style="82" customWidth="1"/>
    <col min="14597" max="14597" width="13.375" style="82" customWidth="1"/>
    <col min="14598" max="14598" width="16.875" style="82" customWidth="1"/>
    <col min="14599" max="14599" width="4.5" style="82" customWidth="1"/>
    <col min="14600" max="14600" width="9.5" style="82" customWidth="1"/>
    <col min="14601" max="14601" width="13.25" style="82" customWidth="1"/>
    <col min="14602" max="14602" width="9" style="82"/>
    <col min="14603" max="14603" width="14.375" style="82" bestFit="1" customWidth="1"/>
    <col min="14604" max="14606" width="17.875" style="82" customWidth="1"/>
    <col min="14607" max="14607" width="23.25" style="82" customWidth="1"/>
    <col min="14608" max="14608" width="5.625" style="82" customWidth="1"/>
    <col min="14609" max="14610" width="8.5" style="82" bestFit="1" customWidth="1"/>
    <col min="14611" max="14611" width="11.625" style="82" customWidth="1"/>
    <col min="14612" max="14849" width="9" style="82"/>
    <col min="14850" max="14851" width="10.25" style="82" customWidth="1"/>
    <col min="14852" max="14852" width="11.5" style="82" customWidth="1"/>
    <col min="14853" max="14853" width="13.375" style="82" customWidth="1"/>
    <col min="14854" max="14854" width="16.875" style="82" customWidth="1"/>
    <col min="14855" max="14855" width="4.5" style="82" customWidth="1"/>
    <col min="14856" max="14856" width="9.5" style="82" customWidth="1"/>
    <col min="14857" max="14857" width="13.25" style="82" customWidth="1"/>
    <col min="14858" max="14858" width="9" style="82"/>
    <col min="14859" max="14859" width="14.375" style="82" bestFit="1" customWidth="1"/>
    <col min="14860" max="14862" width="17.875" style="82" customWidth="1"/>
    <col min="14863" max="14863" width="23.25" style="82" customWidth="1"/>
    <col min="14864" max="14864" width="5.625" style="82" customWidth="1"/>
    <col min="14865" max="14866" width="8.5" style="82" bestFit="1" customWidth="1"/>
    <col min="14867" max="14867" width="11.625" style="82" customWidth="1"/>
    <col min="14868" max="15105" width="9" style="82"/>
    <col min="15106" max="15107" width="10.25" style="82" customWidth="1"/>
    <col min="15108" max="15108" width="11.5" style="82" customWidth="1"/>
    <col min="15109" max="15109" width="13.375" style="82" customWidth="1"/>
    <col min="15110" max="15110" width="16.875" style="82" customWidth="1"/>
    <col min="15111" max="15111" width="4.5" style="82" customWidth="1"/>
    <col min="15112" max="15112" width="9.5" style="82" customWidth="1"/>
    <col min="15113" max="15113" width="13.25" style="82" customWidth="1"/>
    <col min="15114" max="15114" width="9" style="82"/>
    <col min="15115" max="15115" width="14.375" style="82" bestFit="1" customWidth="1"/>
    <col min="15116" max="15118" width="17.875" style="82" customWidth="1"/>
    <col min="15119" max="15119" width="23.25" style="82" customWidth="1"/>
    <col min="15120" max="15120" width="5.625" style="82" customWidth="1"/>
    <col min="15121" max="15122" width="8.5" style="82" bestFit="1" customWidth="1"/>
    <col min="15123" max="15123" width="11.625" style="82" customWidth="1"/>
    <col min="15124" max="15361" width="9" style="82"/>
    <col min="15362" max="15363" width="10.25" style="82" customWidth="1"/>
    <col min="15364" max="15364" width="11.5" style="82" customWidth="1"/>
    <col min="15365" max="15365" width="13.375" style="82" customWidth="1"/>
    <col min="15366" max="15366" width="16.875" style="82" customWidth="1"/>
    <col min="15367" max="15367" width="4.5" style="82" customWidth="1"/>
    <col min="15368" max="15368" width="9.5" style="82" customWidth="1"/>
    <col min="15369" max="15369" width="13.25" style="82" customWidth="1"/>
    <col min="15370" max="15370" width="9" style="82"/>
    <col min="15371" max="15371" width="14.375" style="82" bestFit="1" customWidth="1"/>
    <col min="15372" max="15374" width="17.875" style="82" customWidth="1"/>
    <col min="15375" max="15375" width="23.25" style="82" customWidth="1"/>
    <col min="15376" max="15376" width="5.625" style="82" customWidth="1"/>
    <col min="15377" max="15378" width="8.5" style="82" bestFit="1" customWidth="1"/>
    <col min="15379" max="15379" width="11.625" style="82" customWidth="1"/>
    <col min="15380" max="15617" width="9" style="82"/>
    <col min="15618" max="15619" width="10.25" style="82" customWidth="1"/>
    <col min="15620" max="15620" width="11.5" style="82" customWidth="1"/>
    <col min="15621" max="15621" width="13.375" style="82" customWidth="1"/>
    <col min="15622" max="15622" width="16.875" style="82" customWidth="1"/>
    <col min="15623" max="15623" width="4.5" style="82" customWidth="1"/>
    <col min="15624" max="15624" width="9.5" style="82" customWidth="1"/>
    <col min="15625" max="15625" width="13.25" style="82" customWidth="1"/>
    <col min="15626" max="15626" width="9" style="82"/>
    <col min="15627" max="15627" width="14.375" style="82" bestFit="1" customWidth="1"/>
    <col min="15628" max="15630" width="17.875" style="82" customWidth="1"/>
    <col min="15631" max="15631" width="23.25" style="82" customWidth="1"/>
    <col min="15632" max="15632" width="5.625" style="82" customWidth="1"/>
    <col min="15633" max="15634" width="8.5" style="82" bestFit="1" customWidth="1"/>
    <col min="15635" max="15635" width="11.625" style="82" customWidth="1"/>
    <col min="15636" max="15873" width="9" style="82"/>
    <col min="15874" max="15875" width="10.25" style="82" customWidth="1"/>
    <col min="15876" max="15876" width="11.5" style="82" customWidth="1"/>
    <col min="15877" max="15877" width="13.375" style="82" customWidth="1"/>
    <col min="15878" max="15878" width="16.875" style="82" customWidth="1"/>
    <col min="15879" max="15879" width="4.5" style="82" customWidth="1"/>
    <col min="15880" max="15880" width="9.5" style="82" customWidth="1"/>
    <col min="15881" max="15881" width="13.25" style="82" customWidth="1"/>
    <col min="15882" max="15882" width="9" style="82"/>
    <col min="15883" max="15883" width="14.375" style="82" bestFit="1" customWidth="1"/>
    <col min="15884" max="15886" width="17.875" style="82" customWidth="1"/>
    <col min="15887" max="15887" width="23.25" style="82" customWidth="1"/>
    <col min="15888" max="15888" width="5.625" style="82" customWidth="1"/>
    <col min="15889" max="15890" width="8.5" style="82" bestFit="1" customWidth="1"/>
    <col min="15891" max="15891" width="11.625" style="82" customWidth="1"/>
    <col min="15892" max="16129" width="9" style="82"/>
    <col min="16130" max="16131" width="10.25" style="82" customWidth="1"/>
    <col min="16132" max="16132" width="11.5" style="82" customWidth="1"/>
    <col min="16133" max="16133" width="13.375" style="82" customWidth="1"/>
    <col min="16134" max="16134" width="16.875" style="82" customWidth="1"/>
    <col min="16135" max="16135" width="4.5" style="82" customWidth="1"/>
    <col min="16136" max="16136" width="9.5" style="82" customWidth="1"/>
    <col min="16137" max="16137" width="13.25" style="82" customWidth="1"/>
    <col min="16138" max="16138" width="9" style="82"/>
    <col min="16139" max="16139" width="14.375" style="82" bestFit="1" customWidth="1"/>
    <col min="16140" max="16142" width="17.875" style="82" customWidth="1"/>
    <col min="16143" max="16143" width="23.25" style="82" customWidth="1"/>
    <col min="16144" max="16144" width="5.625" style="82" customWidth="1"/>
    <col min="16145" max="16146" width="8.5" style="82" bestFit="1" customWidth="1"/>
    <col min="16147" max="16147" width="11.625" style="82" customWidth="1"/>
    <col min="16148" max="16384" width="9" style="82"/>
  </cols>
  <sheetData>
    <row r="1" spans="2:19" ht="54.75" customHeight="1">
      <c r="B1" s="577" t="s">
        <v>280</v>
      </c>
      <c r="C1" s="578"/>
      <c r="D1" s="578"/>
      <c r="E1" s="578"/>
      <c r="F1" s="578"/>
      <c r="G1" s="578"/>
      <c r="H1" s="578"/>
      <c r="I1" s="579"/>
      <c r="K1" s="83"/>
      <c r="L1" s="83"/>
      <c r="M1" s="83"/>
    </row>
    <row r="2" spans="2:19" ht="18" customHeight="1">
      <c r="B2" s="580" t="s">
        <v>33</v>
      </c>
      <c r="C2" s="582" t="s">
        <v>34</v>
      </c>
      <c r="D2" s="583"/>
      <c r="E2" s="583"/>
      <c r="F2" s="584"/>
      <c r="G2" s="588" t="s">
        <v>35</v>
      </c>
      <c r="H2" s="589"/>
      <c r="I2" s="85" t="s">
        <v>36</v>
      </c>
      <c r="K2" s="83"/>
      <c r="L2" s="83"/>
      <c r="M2" s="83"/>
    </row>
    <row r="3" spans="2:19" ht="18" customHeight="1">
      <c r="B3" s="581"/>
      <c r="C3" s="585"/>
      <c r="D3" s="586"/>
      <c r="E3" s="586"/>
      <c r="F3" s="587"/>
      <c r="G3" s="588" t="s">
        <v>37</v>
      </c>
      <c r="H3" s="589"/>
      <c r="I3" s="86" t="s">
        <v>38</v>
      </c>
      <c r="K3" s="83"/>
      <c r="L3" s="83"/>
      <c r="M3" s="83"/>
    </row>
    <row r="4" spans="2:19" ht="18" customHeight="1">
      <c r="B4" s="87" t="s">
        <v>39</v>
      </c>
      <c r="C4" s="87" t="s">
        <v>40</v>
      </c>
      <c r="D4" s="87" t="s">
        <v>41</v>
      </c>
      <c r="E4" s="87" t="s">
        <v>42</v>
      </c>
      <c r="F4" s="87" t="s">
        <v>43</v>
      </c>
      <c r="G4" s="575" t="s">
        <v>44</v>
      </c>
      <c r="H4" s="88" t="s">
        <v>45</v>
      </c>
      <c r="I4" s="575" t="s">
        <v>46</v>
      </c>
      <c r="K4" s="83"/>
      <c r="L4" s="83"/>
      <c r="M4" s="83"/>
    </row>
    <row r="5" spans="2:19" ht="18" customHeight="1">
      <c r="B5" s="89" t="s">
        <v>47</v>
      </c>
      <c r="C5" s="89" t="s">
        <v>48</v>
      </c>
      <c r="D5" s="89" t="s">
        <v>49</v>
      </c>
      <c r="E5" s="89" t="s">
        <v>50</v>
      </c>
      <c r="F5" s="89" t="s">
        <v>51</v>
      </c>
      <c r="G5" s="576"/>
      <c r="H5" s="90" t="s">
        <v>52</v>
      </c>
      <c r="I5" s="576"/>
      <c r="K5" s="91"/>
      <c r="L5" s="91"/>
      <c r="M5" s="91"/>
      <c r="N5" s="91"/>
      <c r="O5" s="91"/>
      <c r="P5" s="91"/>
      <c r="Q5" s="92"/>
      <c r="R5" s="92"/>
      <c r="S5" s="91"/>
    </row>
    <row r="6" spans="2:19" ht="17.100000000000001" customHeight="1">
      <c r="B6" s="93"/>
      <c r="C6" s="94"/>
      <c r="D6" s="94"/>
      <c r="E6" s="93"/>
      <c r="F6" s="93"/>
      <c r="G6" s="95"/>
      <c r="H6" s="96"/>
      <c r="I6" s="95"/>
      <c r="K6" s="91"/>
      <c r="L6" s="91"/>
      <c r="M6" s="91"/>
      <c r="N6" s="91"/>
      <c r="O6" s="91"/>
      <c r="P6" s="91"/>
      <c r="Q6" s="92"/>
      <c r="R6" s="92"/>
      <c r="S6" s="91"/>
    </row>
    <row r="7" spans="2:19" ht="17.100000000000001" customHeight="1">
      <c r="B7" s="97" t="s">
        <v>53</v>
      </c>
      <c r="C7" s="98"/>
      <c r="D7" s="98"/>
      <c r="E7" s="97"/>
      <c r="F7" s="97"/>
      <c r="G7" s="99"/>
      <c r="H7" s="100"/>
      <c r="I7" s="99"/>
      <c r="L7" s="101"/>
      <c r="M7" s="101"/>
      <c r="N7" s="101"/>
      <c r="O7" s="101"/>
      <c r="P7" s="101"/>
      <c r="Q7" s="102"/>
      <c r="R7" s="102"/>
      <c r="S7" s="101"/>
    </row>
    <row r="8" spans="2:19" ht="17.100000000000001" customHeight="1">
      <c r="B8" s="103"/>
      <c r="C8" s="104"/>
      <c r="D8" s="121"/>
      <c r="E8" s="128"/>
      <c r="F8" s="128"/>
      <c r="G8" s="127"/>
      <c r="H8" s="124"/>
      <c r="I8" s="115"/>
      <c r="K8" s="109"/>
      <c r="L8" s="101"/>
      <c r="M8" s="101"/>
      <c r="N8" s="101"/>
      <c r="O8" s="101"/>
      <c r="P8" s="101"/>
      <c r="Q8" s="108"/>
      <c r="R8" s="108"/>
      <c r="S8" s="101"/>
    </row>
    <row r="9" spans="2:19" ht="17.100000000000001" customHeight="1">
      <c r="B9" s="97"/>
      <c r="C9" s="98" t="s">
        <v>32</v>
      </c>
      <c r="D9" s="129"/>
      <c r="E9" s="130"/>
      <c r="F9" s="130"/>
      <c r="G9" s="131"/>
      <c r="H9" s="132"/>
      <c r="I9" s="99"/>
      <c r="K9" s="107"/>
      <c r="L9" s="101"/>
      <c r="M9" s="101"/>
      <c r="N9" s="101"/>
      <c r="O9" s="101"/>
      <c r="P9" s="101"/>
      <c r="Q9" s="102"/>
      <c r="R9" s="108"/>
      <c r="S9" s="101"/>
    </row>
    <row r="10" spans="2:19" ht="17.100000000000001" customHeight="1">
      <c r="B10" s="103"/>
      <c r="C10" s="104"/>
      <c r="D10" s="104" t="s">
        <v>78</v>
      </c>
      <c r="E10" s="574" t="s">
        <v>428</v>
      </c>
      <c r="F10" s="133" t="s">
        <v>116</v>
      </c>
      <c r="G10" s="105"/>
      <c r="H10" s="134"/>
      <c r="I10" s="106"/>
      <c r="K10" s="107"/>
      <c r="L10" s="101"/>
      <c r="M10" s="101"/>
      <c r="N10" s="101"/>
      <c r="O10" s="101"/>
      <c r="P10" s="101"/>
      <c r="Q10" s="102"/>
      <c r="R10" s="108"/>
      <c r="S10" s="101"/>
    </row>
    <row r="11" spans="2:19" ht="17.100000000000001" customHeight="1">
      <c r="B11" s="97"/>
      <c r="C11" s="98"/>
      <c r="D11" s="116" t="s">
        <v>58</v>
      </c>
      <c r="E11" s="110" t="s">
        <v>59</v>
      </c>
      <c r="F11" s="110" t="s">
        <v>138</v>
      </c>
      <c r="G11" s="99" t="s">
        <v>55</v>
      </c>
      <c r="H11" s="174">
        <f>集計表!N4</f>
        <v>10.25</v>
      </c>
      <c r="I11" s="99"/>
      <c r="K11" s="107"/>
      <c r="L11" s="101"/>
      <c r="M11" s="101"/>
      <c r="N11" s="101"/>
      <c r="O11" s="101"/>
      <c r="P11" s="101"/>
      <c r="Q11" s="102"/>
      <c r="R11" s="108"/>
      <c r="S11" s="101"/>
    </row>
    <row r="12" spans="2:19" ht="17.100000000000001" customHeight="1">
      <c r="B12" s="103"/>
      <c r="C12" s="104"/>
      <c r="D12" s="104"/>
      <c r="E12" s="103"/>
      <c r="F12" s="114" t="s">
        <v>60</v>
      </c>
      <c r="G12" s="105"/>
      <c r="H12" s="136"/>
      <c r="I12" s="137"/>
      <c r="K12" s="107"/>
      <c r="L12" s="101"/>
      <c r="M12" s="101"/>
      <c r="N12" s="101"/>
      <c r="O12" s="101"/>
      <c r="P12" s="101"/>
      <c r="Q12" s="102"/>
      <c r="R12" s="108"/>
      <c r="S12" s="101"/>
    </row>
    <row r="13" spans="2:19" ht="17.100000000000001" customHeight="1">
      <c r="B13" s="97"/>
      <c r="C13" s="98"/>
      <c r="D13" s="98"/>
      <c r="E13" s="97"/>
      <c r="F13" s="110" t="s">
        <v>9</v>
      </c>
      <c r="G13" s="99" t="s">
        <v>61</v>
      </c>
      <c r="H13" s="384">
        <f>集計表!N5</f>
        <v>0.81</v>
      </c>
      <c r="I13" s="138" t="s">
        <v>229</v>
      </c>
      <c r="K13" s="107"/>
      <c r="L13" s="101"/>
      <c r="M13" s="101"/>
      <c r="N13" s="101"/>
      <c r="O13" s="101"/>
      <c r="P13" s="101"/>
      <c r="Q13" s="102"/>
      <c r="R13" s="108"/>
      <c r="S13" s="101"/>
    </row>
    <row r="14" spans="2:19" ht="17.100000000000001" customHeight="1">
      <c r="B14" s="125"/>
      <c r="C14" s="126"/>
      <c r="D14" s="104"/>
      <c r="E14" s="103"/>
      <c r="F14" s="103" t="s">
        <v>62</v>
      </c>
      <c r="G14" s="105"/>
      <c r="H14" s="139"/>
      <c r="I14" s="140"/>
      <c r="K14" s="107"/>
      <c r="L14" s="101"/>
      <c r="M14" s="101"/>
      <c r="N14" s="101"/>
      <c r="O14" s="101"/>
      <c r="P14" s="101"/>
      <c r="Q14" s="102"/>
      <c r="R14" s="108"/>
      <c r="S14" s="101"/>
    </row>
    <row r="15" spans="2:19" ht="17.100000000000001" customHeight="1">
      <c r="B15" s="125"/>
      <c r="C15" s="126"/>
      <c r="D15" s="98"/>
      <c r="E15" s="98"/>
      <c r="F15" s="97" t="s">
        <v>12</v>
      </c>
      <c r="G15" s="99" t="s">
        <v>61</v>
      </c>
      <c r="H15" s="384">
        <f>集計表!N6</f>
        <v>1</v>
      </c>
      <c r="I15" s="86" t="s">
        <v>228</v>
      </c>
      <c r="K15" s="107"/>
      <c r="L15" s="101"/>
      <c r="M15" s="101"/>
      <c r="N15" s="101"/>
      <c r="O15" s="101"/>
      <c r="P15" s="101"/>
      <c r="Q15" s="102"/>
      <c r="R15" s="108"/>
      <c r="S15" s="101"/>
    </row>
    <row r="16" spans="2:19" ht="17.100000000000001" customHeight="1">
      <c r="B16" s="103"/>
      <c r="C16" s="104"/>
      <c r="D16" s="104"/>
      <c r="E16" s="103"/>
      <c r="F16" s="141" t="s">
        <v>63</v>
      </c>
      <c r="G16" s="105"/>
      <c r="H16" s="142"/>
      <c r="I16" s="143"/>
      <c r="K16" s="107"/>
      <c r="L16" s="101"/>
      <c r="M16" s="101"/>
      <c r="N16" s="101"/>
      <c r="O16" s="101"/>
      <c r="P16" s="101"/>
      <c r="Q16" s="102"/>
      <c r="R16" s="102"/>
      <c r="S16" s="109"/>
    </row>
    <row r="17" spans="2:24" ht="17.100000000000001" customHeight="1">
      <c r="B17" s="97"/>
      <c r="C17" s="98"/>
      <c r="D17" s="98"/>
      <c r="E17" s="98"/>
      <c r="F17" s="120" t="s">
        <v>64</v>
      </c>
      <c r="G17" s="99" t="s">
        <v>17</v>
      </c>
      <c r="H17" s="173">
        <f>集計表!N7</f>
        <v>41</v>
      </c>
      <c r="I17" s="86"/>
      <c r="K17" s="107"/>
      <c r="L17" s="101"/>
      <c r="M17" s="101"/>
      <c r="N17" s="101"/>
      <c r="O17" s="101"/>
      <c r="P17" s="101"/>
      <c r="Q17" s="108"/>
      <c r="R17" s="108"/>
      <c r="S17" s="109"/>
    </row>
    <row r="18" spans="2:24" ht="17.100000000000001" customHeight="1">
      <c r="B18" s="103"/>
      <c r="C18" s="104"/>
      <c r="D18" s="104"/>
      <c r="E18" s="574" t="s">
        <v>429</v>
      </c>
      <c r="F18" s="133" t="s">
        <v>256</v>
      </c>
      <c r="G18" s="105"/>
      <c r="H18" s="134"/>
      <c r="I18" s="106"/>
      <c r="K18" s="107"/>
      <c r="L18" s="101"/>
      <c r="M18" s="101"/>
      <c r="N18" s="101"/>
      <c r="O18" s="101"/>
      <c r="P18" s="101"/>
      <c r="Q18" s="102"/>
      <c r="R18" s="108"/>
      <c r="S18" s="101"/>
    </row>
    <row r="19" spans="2:24" ht="17.100000000000001" customHeight="1">
      <c r="B19" s="97"/>
      <c r="C19" s="98"/>
      <c r="D19" s="116" t="s">
        <v>58</v>
      </c>
      <c r="E19" s="110" t="s">
        <v>257</v>
      </c>
      <c r="F19" s="110" t="s">
        <v>138</v>
      </c>
      <c r="G19" s="99" t="s">
        <v>55</v>
      </c>
      <c r="H19" s="570" t="str">
        <f>集計表!N8</f>
        <v>－</v>
      </c>
      <c r="I19" s="99"/>
      <c r="K19" s="107"/>
      <c r="L19" s="101"/>
      <c r="M19" s="101"/>
      <c r="N19" s="101"/>
      <c r="O19" s="101"/>
      <c r="P19" s="101"/>
      <c r="Q19" s="102"/>
      <c r="R19" s="108"/>
      <c r="S19" s="101"/>
    </row>
    <row r="20" spans="2:24" ht="17.100000000000001" customHeight="1">
      <c r="B20" s="125"/>
      <c r="C20" s="126"/>
      <c r="D20" s="104"/>
      <c r="E20" s="103"/>
      <c r="F20" s="114" t="s">
        <v>258</v>
      </c>
      <c r="G20" s="105"/>
      <c r="H20" s="136"/>
      <c r="I20" s="137"/>
      <c r="K20" s="154"/>
      <c r="L20" s="154"/>
      <c r="M20" s="101"/>
      <c r="N20" s="101"/>
      <c r="O20" s="101"/>
      <c r="P20" s="101"/>
      <c r="Q20" s="108"/>
      <c r="R20" s="108"/>
      <c r="S20" s="109"/>
    </row>
    <row r="21" spans="2:24" ht="17.100000000000001" customHeight="1">
      <c r="B21" s="97"/>
      <c r="C21" s="98"/>
      <c r="D21" s="98"/>
      <c r="E21" s="97"/>
      <c r="F21" s="110" t="s">
        <v>259</v>
      </c>
      <c r="G21" s="99" t="s">
        <v>61</v>
      </c>
      <c r="H21" s="384" t="str">
        <f>集計表!N9</f>
        <v>－</v>
      </c>
      <c r="I21" s="138" t="s">
        <v>229</v>
      </c>
      <c r="J21" s="202"/>
      <c r="K21" s="154"/>
      <c r="L21" s="154"/>
      <c r="M21" s="101"/>
      <c r="N21" s="101"/>
      <c r="O21" s="101"/>
      <c r="P21" s="101"/>
      <c r="Q21" s="108"/>
      <c r="R21" s="108"/>
      <c r="S21" s="109"/>
    </row>
    <row r="22" spans="2:24" ht="17.100000000000001" customHeight="1">
      <c r="B22" s="111"/>
      <c r="C22" s="104"/>
      <c r="D22" s="104"/>
      <c r="E22" s="103"/>
      <c r="F22" s="103"/>
      <c r="G22" s="105"/>
      <c r="H22" s="158"/>
      <c r="I22" s="143"/>
      <c r="K22" s="107"/>
      <c r="L22" s="101"/>
      <c r="M22" s="101"/>
      <c r="N22" s="101"/>
      <c r="O22" s="112"/>
      <c r="P22" s="101"/>
      <c r="Q22" s="108"/>
      <c r="R22" s="108"/>
      <c r="S22" s="101"/>
    </row>
    <row r="23" spans="2:24" ht="17.100000000000001" customHeight="1">
      <c r="B23" s="110"/>
      <c r="C23" s="98"/>
      <c r="D23" s="98" t="s">
        <v>73</v>
      </c>
      <c r="E23" s="98" t="s">
        <v>74</v>
      </c>
      <c r="F23" s="97" t="s">
        <v>139</v>
      </c>
      <c r="G23" s="99" t="s">
        <v>54</v>
      </c>
      <c r="H23" s="196">
        <f>集計表!N10</f>
        <v>72.709999999999994</v>
      </c>
      <c r="I23" s="86"/>
      <c r="K23" s="107"/>
      <c r="L23" s="101"/>
      <c r="M23" s="101"/>
      <c r="N23" s="101"/>
      <c r="O23" s="112"/>
      <c r="P23" s="101"/>
      <c r="Q23" s="108"/>
      <c r="R23" s="108"/>
      <c r="S23" s="101"/>
    </row>
    <row r="24" spans="2:24" ht="17.100000000000001" customHeight="1">
      <c r="B24" s="111"/>
      <c r="C24" s="104"/>
      <c r="D24" s="126"/>
      <c r="E24" s="125"/>
      <c r="F24" s="125"/>
      <c r="G24" s="115"/>
      <c r="H24" s="158"/>
      <c r="I24" s="143"/>
      <c r="K24" s="109"/>
      <c r="L24" s="101"/>
      <c r="M24" s="101"/>
      <c r="N24" s="101"/>
      <c r="O24" s="101"/>
      <c r="P24" s="101"/>
      <c r="Q24" s="102"/>
      <c r="R24" s="102"/>
      <c r="S24" s="109"/>
    </row>
    <row r="25" spans="2:24" ht="17.100000000000001" customHeight="1">
      <c r="B25" s="110"/>
      <c r="C25" s="98"/>
      <c r="D25" s="98"/>
      <c r="E25" s="98"/>
      <c r="F25" s="120" t="s">
        <v>140</v>
      </c>
      <c r="G25" s="99" t="s">
        <v>54</v>
      </c>
      <c r="H25" s="196">
        <f>集計表!N11</f>
        <v>72.709999999999994</v>
      </c>
      <c r="I25" s="86"/>
      <c r="K25" s="109"/>
      <c r="L25" s="101"/>
      <c r="M25" s="101"/>
      <c r="N25" s="101"/>
      <c r="O25" s="101"/>
      <c r="P25" s="101"/>
      <c r="Q25" s="108"/>
      <c r="R25" s="108"/>
      <c r="S25" s="109"/>
    </row>
    <row r="26" spans="2:24" s="149" customFormat="1" ht="17.100000000000001" customHeight="1">
      <c r="B26" s="111"/>
      <c r="C26" s="104"/>
      <c r="D26" s="126"/>
      <c r="E26" s="159"/>
      <c r="F26" s="119"/>
      <c r="G26" s="115"/>
      <c r="H26" s="160"/>
      <c r="I26" s="161"/>
      <c r="J26" s="144"/>
      <c r="K26" s="145"/>
      <c r="L26" s="145"/>
      <c r="M26" s="146"/>
      <c r="N26" s="147"/>
      <c r="O26" s="145"/>
      <c r="P26" s="146"/>
      <c r="Q26" s="146"/>
      <c r="R26" s="145"/>
      <c r="S26" s="145"/>
      <c r="T26" s="145"/>
      <c r="U26" s="146"/>
      <c r="V26" s="148"/>
      <c r="W26" s="145"/>
      <c r="X26" s="145"/>
    </row>
    <row r="27" spans="2:24" s="149" customFormat="1" ht="17.100000000000001" customHeight="1">
      <c r="B27" s="110"/>
      <c r="C27" s="98"/>
      <c r="D27" s="98"/>
      <c r="E27" s="162"/>
      <c r="F27" s="120" t="s">
        <v>147</v>
      </c>
      <c r="G27" s="99" t="s">
        <v>75</v>
      </c>
      <c r="H27" s="163">
        <f>集計表!N12</f>
        <v>16</v>
      </c>
      <c r="I27" s="138" t="s">
        <v>229</v>
      </c>
      <c r="J27" s="144"/>
      <c r="K27" s="145"/>
      <c r="L27" s="145"/>
      <c r="M27" s="146"/>
      <c r="N27" s="147"/>
      <c r="O27" s="145"/>
      <c r="P27" s="146"/>
      <c r="Q27" s="146"/>
      <c r="R27" s="145"/>
      <c r="S27" s="145"/>
      <c r="T27" s="145"/>
      <c r="U27" s="146"/>
      <c r="V27" s="148"/>
      <c r="W27" s="145"/>
      <c r="X27" s="145"/>
    </row>
    <row r="28" spans="2:24" ht="17.100000000000001" customHeight="1">
      <c r="B28" s="103"/>
      <c r="C28" s="104"/>
      <c r="D28" s="313"/>
      <c r="E28" s="151"/>
      <c r="F28" s="165"/>
      <c r="G28" s="115"/>
      <c r="H28" s="314"/>
      <c r="I28" s="105"/>
      <c r="K28" s="154"/>
      <c r="L28" s="154"/>
      <c r="M28" s="101"/>
      <c r="N28" s="101"/>
      <c r="O28" s="101"/>
      <c r="P28" s="101"/>
      <c r="Q28" s="108"/>
      <c r="R28" s="108"/>
      <c r="S28" s="109"/>
    </row>
    <row r="29" spans="2:24" ht="17.100000000000001" customHeight="1">
      <c r="B29" s="97"/>
      <c r="C29" s="98"/>
      <c r="D29" s="167" t="s">
        <v>290</v>
      </c>
      <c r="E29" s="97" t="s">
        <v>294</v>
      </c>
      <c r="F29" s="97"/>
      <c r="G29" s="99" t="s">
        <v>54</v>
      </c>
      <c r="H29" s="196">
        <f>集計表!F13</f>
        <v>62.8</v>
      </c>
      <c r="I29" s="99"/>
      <c r="K29" s="154"/>
      <c r="L29" s="154"/>
      <c r="M29" s="101"/>
      <c r="N29" s="101"/>
      <c r="O29" s="101"/>
      <c r="P29" s="101"/>
      <c r="Q29" s="108"/>
      <c r="R29" s="108"/>
      <c r="S29" s="109"/>
    </row>
    <row r="30" spans="2:24" ht="17.100000000000001" customHeight="1">
      <c r="B30" s="125"/>
      <c r="C30" s="126"/>
      <c r="D30" s="104"/>
      <c r="E30" s="103"/>
      <c r="F30" s="114" t="s">
        <v>443</v>
      </c>
      <c r="G30" s="105"/>
      <c r="H30" s="489"/>
      <c r="I30" s="137" t="s">
        <v>413</v>
      </c>
      <c r="K30" s="154"/>
      <c r="L30" s="154"/>
      <c r="M30" s="101"/>
      <c r="N30" s="101"/>
      <c r="O30" s="101"/>
      <c r="P30" s="101"/>
      <c r="Q30" s="108"/>
      <c r="R30" s="108"/>
      <c r="S30" s="109"/>
    </row>
    <row r="31" spans="2:24" ht="17.100000000000001" customHeight="1">
      <c r="B31" s="97"/>
      <c r="C31" s="98"/>
      <c r="D31" s="98"/>
      <c r="E31" s="97" t="s">
        <v>426</v>
      </c>
      <c r="F31" s="110" t="s">
        <v>444</v>
      </c>
      <c r="G31" s="99" t="s">
        <v>54</v>
      </c>
      <c r="H31" s="490">
        <f>集計表!F14</f>
        <v>62.8</v>
      </c>
      <c r="I31" s="138" t="s">
        <v>412</v>
      </c>
      <c r="K31" s="154"/>
      <c r="L31" s="154"/>
      <c r="M31" s="101"/>
      <c r="N31" s="101"/>
      <c r="O31" s="101"/>
      <c r="P31" s="101"/>
      <c r="Q31" s="108"/>
      <c r="R31" s="108"/>
      <c r="S31" s="109"/>
    </row>
    <row r="32" spans="2:24" ht="17.100000000000001" customHeight="1">
      <c r="B32" s="103"/>
      <c r="C32" s="104"/>
      <c r="D32" s="104"/>
      <c r="E32" s="103"/>
      <c r="F32" s="114"/>
      <c r="G32" s="105"/>
      <c r="H32" s="572"/>
      <c r="I32" s="573"/>
      <c r="K32" s="154"/>
      <c r="L32" s="154"/>
      <c r="M32" s="101"/>
      <c r="N32" s="101"/>
      <c r="O32" s="101"/>
      <c r="P32" s="101"/>
      <c r="Q32" s="108"/>
      <c r="R32" s="108"/>
      <c r="S32" s="109"/>
    </row>
    <row r="33" spans="2:19" ht="17.100000000000001" customHeight="1">
      <c r="B33" s="97"/>
      <c r="C33" s="98"/>
      <c r="D33" s="98"/>
      <c r="E33" s="97" t="s">
        <v>214</v>
      </c>
      <c r="F33" s="110" t="s">
        <v>446</v>
      </c>
      <c r="G33" s="99" t="s">
        <v>54</v>
      </c>
      <c r="H33" s="490">
        <f>集計表!F16</f>
        <v>18.8</v>
      </c>
      <c r="I33" s="138" t="s">
        <v>427</v>
      </c>
      <c r="K33" s="154"/>
      <c r="L33" s="154"/>
      <c r="M33" s="101"/>
      <c r="N33" s="101"/>
      <c r="O33" s="101"/>
      <c r="P33" s="101"/>
      <c r="Q33" s="108"/>
      <c r="R33" s="108"/>
      <c r="S33" s="109"/>
    </row>
    <row r="34" spans="2:19" ht="17.100000000000001" customHeight="1">
      <c r="B34" s="125"/>
      <c r="C34" s="126"/>
      <c r="D34" s="126"/>
      <c r="E34" s="125" t="s">
        <v>442</v>
      </c>
      <c r="F34" s="111"/>
      <c r="G34" s="115"/>
      <c r="H34" s="489"/>
      <c r="I34" s="137"/>
      <c r="K34" s="154"/>
      <c r="L34" s="154"/>
      <c r="M34" s="101"/>
      <c r="N34" s="101"/>
      <c r="O34" s="101"/>
      <c r="P34" s="101"/>
      <c r="Q34" s="108"/>
      <c r="R34" s="108"/>
      <c r="S34" s="109"/>
    </row>
    <row r="35" spans="2:19" ht="17.100000000000001" customHeight="1">
      <c r="B35" s="97"/>
      <c r="C35" s="98"/>
      <c r="D35" s="98"/>
      <c r="E35" s="97" t="s">
        <v>311</v>
      </c>
      <c r="F35" s="110" t="str">
        <f>集計表!D17</f>
        <v>有機ジンクリッチペイント(600)</v>
      </c>
      <c r="G35" s="99" t="s">
        <v>54</v>
      </c>
      <c r="H35" s="490">
        <f>集計表!F17</f>
        <v>62.8</v>
      </c>
      <c r="I35" s="138"/>
      <c r="K35" s="154"/>
      <c r="L35" s="154"/>
      <c r="M35" s="101"/>
      <c r="N35" s="101"/>
      <c r="O35" s="101"/>
      <c r="P35" s="101"/>
      <c r="Q35" s="108"/>
      <c r="R35" s="108"/>
      <c r="S35" s="109"/>
    </row>
    <row r="36" spans="2:19" ht="17.100000000000001" customHeight="1">
      <c r="B36" s="125"/>
      <c r="C36" s="126"/>
      <c r="D36" s="104"/>
      <c r="E36" s="103"/>
      <c r="F36" s="114"/>
      <c r="G36" s="105"/>
      <c r="H36" s="489"/>
      <c r="I36" s="137"/>
      <c r="K36" s="154"/>
      <c r="L36" s="154"/>
      <c r="M36" s="101"/>
      <c r="N36" s="101"/>
      <c r="O36" s="101"/>
      <c r="P36" s="101"/>
      <c r="Q36" s="108"/>
      <c r="R36" s="108"/>
      <c r="S36" s="109"/>
    </row>
    <row r="37" spans="2:19" ht="17.100000000000001" customHeight="1">
      <c r="B37" s="97"/>
      <c r="C37" s="98"/>
      <c r="D37" s="98"/>
      <c r="E37" s="97" t="s">
        <v>148</v>
      </c>
      <c r="F37" s="110" t="str">
        <f>集計表!D18</f>
        <v>弱溶剤形変成エポキシ樹脂塗料(240)</v>
      </c>
      <c r="G37" s="99" t="s">
        <v>54</v>
      </c>
      <c r="H37" s="490">
        <f>集計表!F18</f>
        <v>62.8</v>
      </c>
      <c r="I37" s="138"/>
      <c r="K37" s="154"/>
      <c r="L37" s="154"/>
      <c r="M37" s="101"/>
      <c r="N37" s="101"/>
      <c r="O37" s="101"/>
      <c r="P37" s="101"/>
      <c r="Q37" s="108"/>
      <c r="R37" s="108"/>
      <c r="S37" s="109"/>
    </row>
    <row r="38" spans="2:19" ht="17.100000000000001" customHeight="1">
      <c r="B38" s="103"/>
      <c r="C38" s="104"/>
      <c r="D38" s="313"/>
      <c r="E38" s="151"/>
      <c r="F38" s="165"/>
      <c r="G38" s="115"/>
      <c r="H38" s="314"/>
      <c r="I38" s="105"/>
      <c r="K38" s="154"/>
      <c r="L38" s="154"/>
      <c r="M38" s="101"/>
      <c r="N38" s="101"/>
      <c r="O38" s="101"/>
      <c r="P38" s="101"/>
      <c r="Q38" s="108"/>
      <c r="R38" s="108"/>
      <c r="S38" s="109"/>
    </row>
    <row r="39" spans="2:19" ht="17.100000000000001" customHeight="1">
      <c r="B39" s="97"/>
      <c r="C39" s="98"/>
      <c r="D39" s="167"/>
      <c r="E39" s="97" t="s">
        <v>148</v>
      </c>
      <c r="F39" s="97" t="str">
        <f>集計表!D19</f>
        <v>弱溶剤形変成エポキシ樹脂塗料(240)</v>
      </c>
      <c r="G39" s="99" t="s">
        <v>54</v>
      </c>
      <c r="H39" s="168">
        <f>集計表!F19</f>
        <v>62.8</v>
      </c>
      <c r="I39" s="99"/>
      <c r="K39" s="154"/>
      <c r="L39" s="154"/>
      <c r="M39" s="101"/>
      <c r="N39" s="101"/>
      <c r="O39" s="101"/>
      <c r="P39" s="101"/>
      <c r="Q39" s="108"/>
      <c r="R39" s="108"/>
      <c r="S39" s="109"/>
    </row>
    <row r="40" spans="2:19" ht="17.100000000000001" customHeight="1">
      <c r="B40" s="111"/>
      <c r="C40" s="111"/>
      <c r="D40" s="104"/>
      <c r="E40" s="103"/>
      <c r="F40" s="113"/>
      <c r="G40" s="105"/>
      <c r="H40" s="491"/>
      <c r="I40" s="143"/>
      <c r="K40" s="154"/>
      <c r="L40" s="154"/>
      <c r="M40" s="101"/>
      <c r="N40" s="101"/>
      <c r="O40" s="101"/>
      <c r="P40" s="101"/>
      <c r="Q40" s="108"/>
      <c r="R40" s="108"/>
      <c r="S40" s="109"/>
    </row>
    <row r="41" spans="2:19" ht="17.100000000000001" customHeight="1">
      <c r="B41" s="110"/>
      <c r="C41" s="110"/>
      <c r="D41" s="167"/>
      <c r="E41" s="126" t="s">
        <v>215</v>
      </c>
      <c r="F41" s="128" t="str">
        <f>集計表!D20</f>
        <v>弱溶剤形ふっ素樹脂塗料用中塗(170)</v>
      </c>
      <c r="G41" s="115" t="s">
        <v>97</v>
      </c>
      <c r="H41" s="492">
        <f>集計表!F20</f>
        <v>62.8</v>
      </c>
      <c r="I41" s="152"/>
      <c r="K41" s="154"/>
      <c r="L41" s="154"/>
      <c r="M41" s="101"/>
      <c r="N41" s="101"/>
      <c r="O41" s="101"/>
      <c r="P41" s="101"/>
      <c r="Q41" s="108"/>
      <c r="R41" s="108"/>
      <c r="S41" s="109"/>
    </row>
    <row r="42" spans="2:19" ht="17.100000000000001" customHeight="1">
      <c r="B42" s="114"/>
      <c r="C42" s="313"/>
      <c r="D42" s="171"/>
      <c r="E42" s="299"/>
      <c r="F42" s="171"/>
      <c r="G42" s="105"/>
      <c r="H42" s="493"/>
      <c r="I42" s="305"/>
      <c r="K42" s="154"/>
      <c r="L42" s="154"/>
      <c r="M42" s="101"/>
      <c r="N42" s="101"/>
      <c r="O42" s="101"/>
      <c r="P42" s="101"/>
      <c r="Q42" s="108"/>
      <c r="R42" s="108"/>
      <c r="S42" s="109"/>
    </row>
    <row r="43" spans="2:19" ht="17.100000000000001" customHeight="1">
      <c r="B43" s="110"/>
      <c r="C43" s="167"/>
      <c r="D43" s="116"/>
      <c r="E43" s="162" t="s">
        <v>312</v>
      </c>
      <c r="F43" s="155" t="str">
        <f>集計表!D21</f>
        <v>弱溶剤形ふっ素樹脂塗料上塗(140)</v>
      </c>
      <c r="G43" s="99" t="s">
        <v>97</v>
      </c>
      <c r="H43" s="196">
        <f>集計表!N21</f>
        <v>62.8</v>
      </c>
      <c r="I43" s="86"/>
      <c r="K43" s="154"/>
      <c r="L43" s="154"/>
      <c r="M43" s="101"/>
      <c r="N43" s="101"/>
      <c r="O43" s="101"/>
      <c r="P43" s="101"/>
      <c r="Q43" s="108"/>
      <c r="R43" s="108"/>
      <c r="S43" s="109"/>
    </row>
    <row r="44" spans="2:19" ht="17.100000000000001" customHeight="1">
      <c r="B44" s="114"/>
      <c r="C44" s="313"/>
      <c r="D44" s="294"/>
      <c r="E44" s="299"/>
      <c r="F44" s="497"/>
      <c r="G44" s="105"/>
      <c r="H44" s="498"/>
      <c r="I44" s="122"/>
      <c r="K44" s="154"/>
      <c r="L44" s="154"/>
      <c r="M44" s="101"/>
      <c r="N44" s="101"/>
      <c r="O44" s="101"/>
      <c r="P44" s="101"/>
      <c r="Q44" s="108"/>
      <c r="R44" s="108"/>
      <c r="S44" s="109"/>
    </row>
    <row r="45" spans="2:19" ht="17.100000000000001" customHeight="1">
      <c r="B45" s="110"/>
      <c r="C45" s="167"/>
      <c r="D45" s="295"/>
      <c r="E45" s="162" t="s">
        <v>414</v>
      </c>
      <c r="F45" s="155" t="str">
        <f>集計表!D22</f>
        <v>処分</v>
      </c>
      <c r="G45" s="99" t="s">
        <v>419</v>
      </c>
      <c r="H45" s="499">
        <f>集計表!N22</f>
        <v>7715</v>
      </c>
      <c r="I45" s="571" t="s">
        <v>421</v>
      </c>
      <c r="K45" s="154"/>
      <c r="L45" s="154"/>
      <c r="M45" s="101"/>
      <c r="N45" s="101"/>
      <c r="O45" s="101"/>
      <c r="P45" s="101"/>
      <c r="Q45" s="108"/>
      <c r="R45" s="108"/>
      <c r="S45" s="109"/>
    </row>
    <row r="46" spans="2:19" ht="18" customHeight="1">
      <c r="B46" s="111"/>
      <c r="C46" s="111"/>
      <c r="D46" s="126" t="s">
        <v>309</v>
      </c>
      <c r="E46" s="125" t="s">
        <v>152</v>
      </c>
      <c r="F46" s="113" t="s">
        <v>65</v>
      </c>
      <c r="G46" s="115"/>
      <c r="H46" s="158"/>
      <c r="I46" s="143"/>
      <c r="K46" s="107"/>
      <c r="L46" s="101"/>
      <c r="M46" s="101"/>
      <c r="N46" s="101"/>
      <c r="O46" s="101"/>
      <c r="P46" s="101"/>
      <c r="Q46" s="102"/>
      <c r="R46" s="108"/>
      <c r="S46" s="101"/>
    </row>
    <row r="47" spans="2:19" ht="18" customHeight="1">
      <c r="B47" s="110"/>
      <c r="C47" s="110"/>
      <c r="D47" s="113" t="s">
        <v>137</v>
      </c>
      <c r="E47" s="126" t="s">
        <v>153</v>
      </c>
      <c r="F47" s="128" t="s">
        <v>66</v>
      </c>
      <c r="G47" s="115" t="s">
        <v>67</v>
      </c>
      <c r="H47" s="409">
        <f>'下部工補修工(1)'!AE8</f>
        <v>4.4000000000000003E-3</v>
      </c>
      <c r="I47" s="152" t="s">
        <v>228</v>
      </c>
      <c r="K47" s="107"/>
      <c r="L47" s="101"/>
      <c r="M47" s="101"/>
      <c r="N47" s="101"/>
      <c r="O47" s="101"/>
      <c r="P47" s="101"/>
      <c r="Q47" s="102"/>
      <c r="R47" s="108"/>
      <c r="S47" s="101"/>
    </row>
    <row r="48" spans="2:19" ht="18" customHeight="1">
      <c r="B48" s="111"/>
      <c r="C48" s="166"/>
      <c r="D48" s="171"/>
      <c r="E48" s="299"/>
      <c r="F48" s="171" t="s">
        <v>274</v>
      </c>
      <c r="G48" s="105"/>
      <c r="H48" s="410"/>
      <c r="I48" s="305"/>
      <c r="J48" s="202"/>
      <c r="K48" s="154"/>
      <c r="L48" s="154"/>
      <c r="M48" s="101"/>
      <c r="N48" s="101"/>
      <c r="O48" s="101"/>
      <c r="P48" s="101"/>
      <c r="Q48" s="108"/>
      <c r="R48" s="108"/>
      <c r="S48" s="109"/>
    </row>
    <row r="49" spans="2:19" ht="18" customHeight="1">
      <c r="B49" s="111"/>
      <c r="C49" s="166"/>
      <c r="D49" s="116"/>
      <c r="E49" s="162"/>
      <c r="F49" s="128" t="s">
        <v>66</v>
      </c>
      <c r="G49" s="115" t="s">
        <v>67</v>
      </c>
      <c r="H49" s="409" t="s">
        <v>331</v>
      </c>
      <c r="I49" s="152" t="s">
        <v>228</v>
      </c>
      <c r="J49" s="202"/>
      <c r="K49" s="154"/>
      <c r="L49" s="154"/>
      <c r="M49" s="101"/>
      <c r="N49" s="101"/>
      <c r="O49" s="101"/>
      <c r="P49" s="101"/>
      <c r="Q49" s="108"/>
      <c r="R49" s="108"/>
      <c r="S49" s="109"/>
    </row>
    <row r="50" spans="2:19" ht="18" customHeight="1">
      <c r="B50" s="103"/>
      <c r="C50" s="104"/>
      <c r="D50" s="294"/>
      <c r="E50" s="296"/>
      <c r="F50" s="296"/>
      <c r="G50" s="297"/>
      <c r="H50" s="298"/>
      <c r="I50" s="105"/>
      <c r="J50" s="202"/>
      <c r="K50" s="154"/>
      <c r="L50" s="154"/>
      <c r="M50" s="101"/>
      <c r="N50" s="101"/>
      <c r="O50" s="101"/>
      <c r="P50" s="101"/>
      <c r="Q50" s="108"/>
      <c r="R50" s="108"/>
      <c r="S50" s="109"/>
    </row>
    <row r="51" spans="2:19" ht="18" customHeight="1">
      <c r="B51" s="97"/>
      <c r="C51" s="98"/>
      <c r="D51" s="295"/>
      <c r="E51" s="118" t="s">
        <v>68</v>
      </c>
      <c r="F51" s="117" t="s">
        <v>69</v>
      </c>
      <c r="G51" s="123" t="s">
        <v>67</v>
      </c>
      <c r="H51" s="383">
        <f>'下部工補修工(1)'!AE10</f>
        <v>4.4000000000000003E-3</v>
      </c>
      <c r="I51" s="99"/>
      <c r="J51" s="202"/>
      <c r="K51" s="154"/>
      <c r="L51" s="154"/>
      <c r="M51" s="101"/>
      <c r="N51" s="101"/>
      <c r="O51" s="101"/>
      <c r="P51" s="101"/>
      <c r="Q51" s="108"/>
      <c r="R51" s="108"/>
      <c r="S51" s="109"/>
    </row>
    <row r="52" spans="2:19" ht="18" customHeight="1">
      <c r="B52" s="125"/>
      <c r="C52" s="126"/>
      <c r="D52" s="293"/>
      <c r="E52" s="156"/>
      <c r="F52" s="103"/>
      <c r="G52" s="105"/>
      <c r="H52" s="153"/>
      <c r="I52" s="115"/>
      <c r="J52" s="202"/>
      <c r="K52" s="154"/>
      <c r="L52" s="154"/>
      <c r="M52" s="101"/>
      <c r="N52" s="101"/>
      <c r="O52" s="101"/>
      <c r="P52" s="101"/>
      <c r="Q52" s="108"/>
      <c r="R52" s="108"/>
      <c r="S52" s="109"/>
    </row>
    <row r="53" spans="2:19" ht="18" customHeight="1">
      <c r="B53" s="97"/>
      <c r="C53" s="98"/>
      <c r="D53" s="293"/>
      <c r="E53" s="118" t="s">
        <v>70</v>
      </c>
      <c r="F53" s="117" t="s">
        <v>71</v>
      </c>
      <c r="G53" s="99" t="s">
        <v>72</v>
      </c>
      <c r="H53" s="157">
        <f>ROUND(H51*2.35,3)</f>
        <v>0.01</v>
      </c>
      <c r="I53" s="99" t="s">
        <v>275</v>
      </c>
      <c r="J53" s="202"/>
      <c r="K53" s="154"/>
      <c r="L53" s="154"/>
      <c r="M53" s="101"/>
      <c r="N53" s="101"/>
      <c r="O53" s="101"/>
      <c r="P53" s="101"/>
      <c r="Q53" s="108"/>
      <c r="R53" s="108"/>
      <c r="S53" s="109"/>
    </row>
    <row r="54" spans="2:19" ht="18" customHeight="1">
      <c r="B54" s="125"/>
      <c r="C54" s="126"/>
      <c r="D54" s="104"/>
      <c r="E54" s="103"/>
      <c r="F54" s="114"/>
      <c r="G54" s="105"/>
      <c r="H54" s="136"/>
      <c r="I54" s="137"/>
      <c r="J54" s="202"/>
      <c r="K54" s="154"/>
      <c r="L54" s="154"/>
      <c r="M54" s="101"/>
      <c r="N54" s="101"/>
      <c r="O54" s="101"/>
      <c r="P54" s="101"/>
      <c r="Q54" s="108"/>
      <c r="R54" s="108"/>
      <c r="S54" s="109"/>
    </row>
    <row r="55" spans="2:19" ht="18" customHeight="1">
      <c r="B55" s="97"/>
      <c r="C55" s="98"/>
      <c r="D55" s="98" t="s">
        <v>310</v>
      </c>
      <c r="E55" s="97" t="s">
        <v>277</v>
      </c>
      <c r="F55" s="110" t="s">
        <v>313</v>
      </c>
      <c r="G55" s="99" t="s">
        <v>101</v>
      </c>
      <c r="H55" s="384">
        <f>集計表!N29</f>
        <v>0.08</v>
      </c>
      <c r="I55" s="138"/>
      <c r="J55" s="202"/>
      <c r="K55" s="154"/>
      <c r="L55" s="154"/>
      <c r="M55" s="101"/>
      <c r="N55" s="101"/>
      <c r="O55" s="101"/>
      <c r="P55" s="101"/>
      <c r="Q55" s="108"/>
      <c r="R55" s="108"/>
      <c r="S55" s="109"/>
    </row>
    <row r="56" spans="2:19" ht="18" customHeight="1">
      <c r="B56" s="125"/>
      <c r="C56" s="126"/>
      <c r="D56" s="104"/>
      <c r="E56" s="103"/>
      <c r="F56" s="114"/>
      <c r="G56" s="105"/>
      <c r="H56" s="136"/>
      <c r="I56" s="137"/>
      <c r="J56" s="202"/>
      <c r="K56" s="154"/>
      <c r="L56" s="154"/>
      <c r="M56" s="101"/>
      <c r="N56" s="101"/>
      <c r="O56" s="101"/>
      <c r="P56" s="101"/>
      <c r="Q56" s="108"/>
      <c r="R56" s="108"/>
      <c r="S56" s="109"/>
    </row>
    <row r="57" spans="2:19" ht="18" customHeight="1">
      <c r="B57" s="97"/>
      <c r="C57" s="98"/>
      <c r="D57" s="98"/>
      <c r="E57" s="97" t="s">
        <v>300</v>
      </c>
      <c r="F57" s="110" t="s">
        <v>304</v>
      </c>
      <c r="G57" s="99" t="s">
        <v>97</v>
      </c>
      <c r="H57" s="384">
        <f>集計表!N30</f>
        <v>1.72</v>
      </c>
      <c r="I57" s="138"/>
      <c r="J57" s="202"/>
      <c r="K57" s="154"/>
      <c r="L57" s="154"/>
      <c r="M57" s="101"/>
      <c r="N57" s="101"/>
      <c r="O57" s="101"/>
      <c r="P57" s="101"/>
      <c r="Q57" s="108"/>
      <c r="R57" s="108"/>
      <c r="S57" s="109"/>
    </row>
    <row r="58" spans="2:19" ht="18" customHeight="1">
      <c r="B58" s="125"/>
      <c r="C58" s="126"/>
      <c r="D58" s="104"/>
      <c r="E58" s="103"/>
      <c r="F58" s="114"/>
      <c r="G58" s="105"/>
      <c r="H58" s="136"/>
      <c r="I58" s="137"/>
      <c r="J58" s="202"/>
      <c r="K58" s="154"/>
      <c r="L58" s="154"/>
      <c r="M58" s="101"/>
      <c r="N58" s="101"/>
      <c r="O58" s="101"/>
      <c r="P58" s="101"/>
      <c r="Q58" s="108"/>
      <c r="R58" s="108"/>
      <c r="S58" s="109"/>
    </row>
    <row r="59" spans="2:19" ht="18" customHeight="1">
      <c r="B59" s="97"/>
      <c r="C59" s="98"/>
      <c r="D59" s="98"/>
      <c r="E59" s="97" t="s">
        <v>178</v>
      </c>
      <c r="F59" s="110" t="s">
        <v>303</v>
      </c>
      <c r="G59" s="99" t="s">
        <v>23</v>
      </c>
      <c r="H59" s="384">
        <f>集計表!N31</f>
        <v>8.24</v>
      </c>
      <c r="I59" s="138"/>
      <c r="J59" s="202"/>
      <c r="K59" s="154"/>
      <c r="L59" s="154"/>
      <c r="M59" s="101"/>
      <c r="N59" s="101"/>
      <c r="O59" s="101"/>
      <c r="P59" s="101"/>
      <c r="Q59" s="108"/>
      <c r="R59" s="108"/>
      <c r="S59" s="109"/>
    </row>
    <row r="60" spans="2:19" ht="18" customHeight="1">
      <c r="B60" s="125"/>
      <c r="C60" s="126"/>
      <c r="D60" s="104"/>
      <c r="E60" s="103"/>
      <c r="F60" s="114"/>
      <c r="G60" s="105"/>
      <c r="H60" s="136"/>
      <c r="I60" s="137"/>
      <c r="J60" s="202"/>
      <c r="K60" s="154"/>
      <c r="L60" s="154"/>
      <c r="M60" s="101"/>
      <c r="N60" s="101"/>
      <c r="O60" s="101"/>
      <c r="P60" s="101"/>
      <c r="Q60" s="108"/>
      <c r="R60" s="108"/>
      <c r="S60" s="109"/>
    </row>
    <row r="61" spans="2:19" ht="18" customHeight="1">
      <c r="B61" s="97"/>
      <c r="C61" s="98"/>
      <c r="D61" s="98"/>
      <c r="E61" s="97" t="s">
        <v>207</v>
      </c>
      <c r="F61" s="110" t="s">
        <v>208</v>
      </c>
      <c r="G61" s="99" t="s">
        <v>151</v>
      </c>
      <c r="H61" s="496">
        <f>集計表!N32</f>
        <v>12</v>
      </c>
      <c r="I61" s="138"/>
      <c r="J61" s="202"/>
      <c r="K61" s="154"/>
      <c r="L61" s="154"/>
      <c r="M61" s="101"/>
      <c r="N61" s="101"/>
      <c r="O61" s="101"/>
      <c r="P61" s="101"/>
      <c r="Q61" s="108"/>
      <c r="R61" s="108"/>
      <c r="S61" s="109"/>
    </row>
    <row r="62" spans="2:19" ht="18" customHeight="1">
      <c r="B62" s="125"/>
      <c r="C62" s="126"/>
      <c r="D62" s="104"/>
      <c r="E62" s="103"/>
      <c r="F62" s="114"/>
      <c r="G62" s="105"/>
      <c r="H62" s="136"/>
      <c r="I62" s="137"/>
      <c r="J62" s="202"/>
      <c r="K62" s="154"/>
      <c r="L62" s="154"/>
      <c r="M62" s="101"/>
      <c r="N62" s="101"/>
      <c r="O62" s="101"/>
      <c r="P62" s="101"/>
      <c r="Q62" s="108"/>
      <c r="R62" s="108"/>
      <c r="S62" s="109"/>
    </row>
    <row r="63" spans="2:19" ht="18" customHeight="1">
      <c r="B63" s="97"/>
      <c r="C63" s="98"/>
      <c r="D63" s="98"/>
      <c r="E63" s="97" t="s">
        <v>301</v>
      </c>
      <c r="F63" s="110" t="s">
        <v>315</v>
      </c>
      <c r="G63" s="99" t="s">
        <v>151</v>
      </c>
      <c r="H63" s="496">
        <f>集計表!N33</f>
        <v>12</v>
      </c>
      <c r="I63" s="138"/>
      <c r="J63" s="202"/>
      <c r="K63" s="154"/>
      <c r="L63" s="154"/>
      <c r="M63" s="101"/>
      <c r="N63" s="101"/>
      <c r="O63" s="101"/>
      <c r="P63" s="101"/>
      <c r="Q63" s="108"/>
      <c r="R63" s="108"/>
      <c r="S63" s="109"/>
    </row>
    <row r="64" spans="2:19" ht="18" customHeight="1">
      <c r="B64" s="103"/>
      <c r="C64" s="104"/>
      <c r="D64" s="313"/>
      <c r="E64" s="151"/>
      <c r="F64" s="165"/>
      <c r="G64" s="115"/>
      <c r="H64" s="314"/>
      <c r="I64" s="105"/>
      <c r="J64" s="202"/>
      <c r="K64" s="154"/>
      <c r="L64" s="154"/>
      <c r="M64" s="101"/>
      <c r="N64" s="101"/>
      <c r="O64" s="101"/>
      <c r="P64" s="101"/>
      <c r="Q64" s="108"/>
      <c r="R64" s="108"/>
      <c r="S64" s="109"/>
    </row>
    <row r="65" spans="2:19" ht="18" customHeight="1">
      <c r="B65" s="97"/>
      <c r="C65" s="98"/>
      <c r="D65" s="167" t="s">
        <v>364</v>
      </c>
      <c r="E65" s="97" t="s">
        <v>277</v>
      </c>
      <c r="F65" s="97" t="s">
        <v>367</v>
      </c>
      <c r="G65" s="99" t="s">
        <v>101</v>
      </c>
      <c r="H65" s="157">
        <f>集計表!N34</f>
        <v>1.68</v>
      </c>
      <c r="I65" s="99"/>
      <c r="J65" s="202"/>
      <c r="K65" s="154"/>
      <c r="L65" s="154"/>
      <c r="M65" s="101"/>
      <c r="N65" s="101"/>
      <c r="O65" s="101"/>
      <c r="P65" s="101"/>
      <c r="Q65" s="108"/>
      <c r="R65" s="108"/>
      <c r="S65" s="109"/>
    </row>
    <row r="66" spans="2:19" ht="18" customHeight="1">
      <c r="B66" s="103"/>
      <c r="C66" s="104"/>
      <c r="D66" s="313"/>
      <c r="E66" s="151"/>
      <c r="F66" s="165"/>
      <c r="G66" s="115"/>
      <c r="H66" s="314"/>
      <c r="I66" s="105"/>
      <c r="J66" s="202"/>
      <c r="K66" s="154"/>
      <c r="L66" s="154"/>
      <c r="M66" s="101"/>
      <c r="N66" s="101"/>
      <c r="O66" s="101"/>
      <c r="P66" s="101"/>
      <c r="Q66" s="108"/>
      <c r="R66" s="108"/>
      <c r="S66" s="109"/>
    </row>
    <row r="67" spans="2:19" ht="18" customHeight="1">
      <c r="B67" s="97"/>
      <c r="C67" s="98"/>
      <c r="D67" s="167"/>
      <c r="E67" s="97" t="s">
        <v>300</v>
      </c>
      <c r="F67" s="97" t="s">
        <v>304</v>
      </c>
      <c r="G67" s="99" t="s">
        <v>97</v>
      </c>
      <c r="H67" s="157">
        <f>集計表!N35</f>
        <v>2.41</v>
      </c>
      <c r="I67" s="99"/>
      <c r="J67" s="202"/>
      <c r="K67" s="154"/>
      <c r="L67" s="154"/>
      <c r="M67" s="101"/>
      <c r="N67" s="101"/>
      <c r="O67" s="101"/>
      <c r="P67" s="101"/>
      <c r="Q67" s="108"/>
      <c r="R67" s="108"/>
      <c r="S67" s="109"/>
    </row>
    <row r="68" spans="2:19" ht="18" customHeight="1">
      <c r="B68" s="103"/>
      <c r="C68" s="104"/>
      <c r="D68" s="313"/>
      <c r="E68" s="151"/>
      <c r="F68" s="165"/>
      <c r="G68" s="115"/>
      <c r="H68" s="314"/>
      <c r="I68" s="105"/>
      <c r="J68" s="202"/>
      <c r="K68" s="154"/>
      <c r="L68" s="154"/>
      <c r="M68" s="101"/>
      <c r="N68" s="101"/>
      <c r="O68" s="101"/>
      <c r="P68" s="101"/>
      <c r="Q68" s="108"/>
      <c r="R68" s="108"/>
      <c r="S68" s="109"/>
    </row>
    <row r="69" spans="2:19" ht="18" customHeight="1">
      <c r="B69" s="97"/>
      <c r="C69" s="98"/>
      <c r="D69" s="167"/>
      <c r="E69" s="97" t="s">
        <v>361</v>
      </c>
      <c r="F69" s="97" t="s">
        <v>365</v>
      </c>
      <c r="G69" s="99" t="s">
        <v>101</v>
      </c>
      <c r="H69" s="157">
        <f>集計表!N36</f>
        <v>0.7</v>
      </c>
      <c r="I69" s="97" t="s">
        <v>368</v>
      </c>
      <c r="J69" s="202"/>
      <c r="K69" s="154"/>
      <c r="L69" s="154"/>
      <c r="M69" s="101"/>
      <c r="N69" s="101"/>
      <c r="O69" s="101"/>
      <c r="P69" s="101"/>
      <c r="Q69" s="108"/>
      <c r="R69" s="108"/>
      <c r="S69" s="109"/>
    </row>
    <row r="70" spans="2:19" ht="18" customHeight="1">
      <c r="B70" s="103"/>
      <c r="C70" s="104"/>
      <c r="D70" s="313"/>
      <c r="E70" s="151"/>
      <c r="F70" s="165"/>
      <c r="G70" s="115"/>
      <c r="H70" s="314"/>
      <c r="I70" s="105"/>
      <c r="J70" s="202"/>
      <c r="K70" s="154"/>
      <c r="L70" s="154"/>
      <c r="M70" s="101"/>
      <c r="N70" s="101"/>
      <c r="O70" s="101"/>
      <c r="P70" s="101"/>
      <c r="Q70" s="108"/>
      <c r="R70" s="108"/>
      <c r="S70" s="109"/>
    </row>
    <row r="71" spans="2:19" ht="18" customHeight="1">
      <c r="B71" s="97"/>
      <c r="C71" s="98"/>
      <c r="D71" s="167"/>
      <c r="E71" s="97" t="s">
        <v>363</v>
      </c>
      <c r="F71" s="97" t="s">
        <v>373</v>
      </c>
      <c r="G71" s="99" t="s">
        <v>370</v>
      </c>
      <c r="H71" s="511">
        <f>集計表!N37</f>
        <v>39</v>
      </c>
      <c r="I71" s="99"/>
      <c r="J71" s="202"/>
      <c r="K71" s="154"/>
      <c r="L71" s="154"/>
      <c r="M71" s="101"/>
      <c r="N71" s="101"/>
      <c r="O71" s="101"/>
      <c r="P71" s="101"/>
      <c r="Q71" s="108"/>
      <c r="R71" s="108"/>
      <c r="S71" s="109"/>
    </row>
    <row r="72" spans="2:19" ht="18" customHeight="1">
      <c r="B72" s="103"/>
      <c r="C72" s="104"/>
      <c r="D72" s="313"/>
      <c r="E72" s="151"/>
      <c r="F72" s="165"/>
      <c r="G72" s="115"/>
      <c r="H72" s="314"/>
      <c r="I72" s="105"/>
      <c r="J72" s="202"/>
      <c r="K72" s="154"/>
      <c r="L72" s="154"/>
      <c r="M72" s="101"/>
      <c r="N72" s="101"/>
      <c r="O72" s="101"/>
      <c r="P72" s="101"/>
      <c r="Q72" s="108"/>
      <c r="R72" s="108"/>
      <c r="S72" s="109"/>
    </row>
    <row r="73" spans="2:19" ht="18" customHeight="1">
      <c r="B73" s="97"/>
      <c r="C73" s="98"/>
      <c r="D73" s="167"/>
      <c r="E73" s="97"/>
      <c r="F73" s="97"/>
      <c r="G73" s="99"/>
      <c r="H73" s="157"/>
      <c r="I73" s="99"/>
      <c r="J73" s="202"/>
      <c r="K73" s="154"/>
      <c r="L73" s="154"/>
      <c r="M73" s="101"/>
      <c r="N73" s="101"/>
      <c r="O73" s="101"/>
      <c r="P73" s="101"/>
      <c r="Q73" s="108"/>
      <c r="R73" s="108"/>
      <c r="S73" s="109"/>
    </row>
    <row r="74" spans="2:19" ht="18" customHeight="1">
      <c r="B74" s="103"/>
      <c r="C74" s="104"/>
      <c r="D74" s="104" t="s">
        <v>144</v>
      </c>
      <c r="E74" s="103"/>
      <c r="F74" s="141"/>
      <c r="G74" s="105"/>
      <c r="H74" s="142"/>
      <c r="I74" s="143"/>
      <c r="J74" s="202"/>
      <c r="K74" s="154"/>
      <c r="L74" s="154"/>
      <c r="M74" s="101"/>
      <c r="Q74" s="82"/>
      <c r="R74" s="82"/>
    </row>
    <row r="75" spans="2:19" ht="18" customHeight="1">
      <c r="B75" s="97"/>
      <c r="C75" s="98"/>
      <c r="D75" s="457" t="s">
        <v>296</v>
      </c>
      <c r="E75" s="116"/>
      <c r="F75" s="110"/>
      <c r="G75" s="99"/>
      <c r="H75" s="385"/>
      <c r="I75" s="86"/>
      <c r="J75" s="202"/>
      <c r="K75" s="154"/>
      <c r="L75" s="154"/>
      <c r="M75" s="101"/>
      <c r="Q75" s="82"/>
      <c r="R75" s="82"/>
    </row>
    <row r="76" spans="2:19" ht="18" customHeight="1">
      <c r="B76" s="125"/>
      <c r="C76" s="126"/>
      <c r="D76" s="169"/>
      <c r="E76" s="169"/>
      <c r="F76" s="171"/>
      <c r="G76" s="122"/>
      <c r="H76" s="301"/>
      <c r="I76" s="105"/>
      <c r="K76" s="109"/>
      <c r="L76" s="101"/>
      <c r="M76" s="101"/>
      <c r="Q76" s="82"/>
      <c r="R76" s="82"/>
    </row>
    <row r="77" spans="2:19" ht="18" customHeight="1">
      <c r="B77" s="97"/>
      <c r="C77" s="98"/>
      <c r="D77" s="116"/>
      <c r="E77" s="155" t="s">
        <v>278</v>
      </c>
      <c r="F77" s="453" t="s">
        <v>287</v>
      </c>
      <c r="G77" s="99" t="s">
        <v>103</v>
      </c>
      <c r="H77" s="302">
        <f>集計表!N46</f>
        <v>23.8</v>
      </c>
      <c r="I77" s="99"/>
      <c r="K77" s="390"/>
      <c r="L77" s="387"/>
      <c r="M77" s="389"/>
      <c r="Q77" s="82"/>
      <c r="R77" s="82"/>
    </row>
    <row r="78" spans="2:19" ht="18" customHeight="1">
      <c r="B78" s="125"/>
      <c r="C78" s="126"/>
      <c r="D78" s="150"/>
      <c r="E78" s="151"/>
      <c r="F78" s="113"/>
      <c r="G78" s="152"/>
      <c r="H78" s="175"/>
      <c r="I78" s="115"/>
      <c r="K78" s="387"/>
      <c r="L78" s="388"/>
      <c r="M78" s="389"/>
      <c r="Q78" s="82"/>
      <c r="R78" s="82"/>
    </row>
    <row r="79" spans="2:19" ht="18" customHeight="1">
      <c r="B79" s="97"/>
      <c r="C79" s="98"/>
      <c r="D79" s="116"/>
      <c r="E79" s="155"/>
      <c r="F79" s="453" t="s">
        <v>289</v>
      </c>
      <c r="G79" s="99" t="s">
        <v>103</v>
      </c>
      <c r="H79" s="302">
        <f>集計表!N46</f>
        <v>23.8</v>
      </c>
      <c r="I79" s="138"/>
      <c r="K79" s="387"/>
      <c r="L79" s="388"/>
      <c r="M79" s="389"/>
      <c r="Q79" s="82"/>
      <c r="R79" s="82"/>
    </row>
    <row r="80" spans="2:19" ht="18" customHeight="1">
      <c r="B80" s="125"/>
      <c r="C80" s="126"/>
      <c r="D80" s="166"/>
      <c r="E80" s="125"/>
      <c r="F80" s="125"/>
      <c r="G80" s="115"/>
      <c r="H80" s="124"/>
      <c r="I80" s="115"/>
      <c r="K80" s="154"/>
      <c r="L80" s="154"/>
      <c r="M80" s="101"/>
      <c r="N80" s="101"/>
      <c r="O80" s="101"/>
      <c r="P80" s="101"/>
      <c r="Q80" s="108"/>
      <c r="R80" s="108"/>
      <c r="S80" s="109"/>
    </row>
    <row r="81" spans="2:24" ht="18" customHeight="1">
      <c r="B81" s="97"/>
      <c r="C81" s="98"/>
      <c r="D81" s="167"/>
      <c r="E81" s="98" t="s">
        <v>285</v>
      </c>
      <c r="F81" s="452"/>
      <c r="G81" s="99" t="s">
        <v>374</v>
      </c>
      <c r="H81" s="135">
        <v>1</v>
      </c>
      <c r="I81" s="99" t="s">
        <v>375</v>
      </c>
      <c r="K81" s="101"/>
      <c r="L81" s="108"/>
      <c r="M81" s="108"/>
      <c r="N81" s="109"/>
      <c r="Q81" s="82"/>
      <c r="R81" s="82"/>
    </row>
    <row r="82" spans="2:24" ht="18" customHeight="1">
      <c r="B82" s="125"/>
      <c r="C82" s="126"/>
      <c r="D82" s="126"/>
      <c r="E82" s="119"/>
      <c r="F82" s="165"/>
      <c r="G82" s="115"/>
      <c r="H82" s="124"/>
      <c r="I82" s="115"/>
      <c r="K82" s="101"/>
      <c r="L82" s="108"/>
      <c r="M82" s="108"/>
      <c r="N82" s="109"/>
      <c r="Q82" s="82"/>
      <c r="R82" s="82"/>
    </row>
    <row r="83" spans="2:24" ht="18" customHeight="1">
      <c r="B83" s="97"/>
      <c r="C83" s="98"/>
      <c r="D83" s="110"/>
      <c r="E83" s="155"/>
      <c r="F83" s="453"/>
      <c r="G83" s="99"/>
      <c r="H83" s="302"/>
      <c r="I83" s="99"/>
      <c r="K83" s="101"/>
      <c r="L83" s="108"/>
      <c r="M83" s="108"/>
      <c r="N83" s="109"/>
      <c r="Q83" s="82"/>
      <c r="R83" s="82"/>
    </row>
    <row r="84" spans="2:24" ht="18" customHeight="1">
      <c r="B84" s="125"/>
      <c r="C84" s="126"/>
      <c r="D84" s="166" t="s">
        <v>145</v>
      </c>
      <c r="E84" s="103"/>
      <c r="F84" s="113"/>
      <c r="G84" s="105"/>
      <c r="H84" s="158"/>
      <c r="I84" s="143"/>
      <c r="K84" s="101"/>
      <c r="L84" s="101"/>
      <c r="M84" s="102"/>
      <c r="N84" s="102"/>
      <c r="O84" s="109"/>
      <c r="Q84" s="82"/>
      <c r="R84" s="82"/>
    </row>
    <row r="85" spans="2:24" ht="18" customHeight="1">
      <c r="B85" s="97"/>
      <c r="C85" s="98"/>
      <c r="D85" s="167" t="s">
        <v>231</v>
      </c>
      <c r="E85" s="120" t="s">
        <v>240</v>
      </c>
      <c r="F85" s="120" t="s">
        <v>220</v>
      </c>
      <c r="G85" s="99" t="s">
        <v>232</v>
      </c>
      <c r="H85" s="135">
        <f>集計表!N51</f>
        <v>8.3339999999999996</v>
      </c>
      <c r="I85" s="99" t="s">
        <v>233</v>
      </c>
      <c r="K85" s="107"/>
      <c r="L85" s="101"/>
      <c r="M85" s="101"/>
      <c r="N85" s="101"/>
      <c r="O85" s="101"/>
      <c r="P85" s="101"/>
      <c r="Q85" s="102"/>
      <c r="R85" s="108"/>
      <c r="S85" s="101"/>
    </row>
    <row r="86" spans="2:24" ht="18" customHeight="1">
      <c r="B86" s="125"/>
      <c r="C86" s="126"/>
      <c r="D86" s="166"/>
      <c r="E86" s="296"/>
      <c r="F86" s="296"/>
      <c r="G86" s="297"/>
      <c r="H86" s="298"/>
      <c r="I86" s="105"/>
      <c r="K86" s="107"/>
      <c r="L86" s="101"/>
      <c r="M86" s="101"/>
      <c r="N86" s="101"/>
      <c r="O86" s="101"/>
      <c r="P86" s="101"/>
      <c r="Q86" s="102"/>
      <c r="R86" s="108"/>
      <c r="S86" s="101"/>
    </row>
    <row r="87" spans="2:24" ht="18" customHeight="1">
      <c r="B87" s="125"/>
      <c r="C87" s="126"/>
      <c r="D87" s="166"/>
      <c r="E87" s="118" t="s">
        <v>68</v>
      </c>
      <c r="F87" s="117" t="s">
        <v>69</v>
      </c>
      <c r="G87" s="123" t="s">
        <v>67</v>
      </c>
      <c r="H87" s="174">
        <f>集計表!N52</f>
        <v>0.21</v>
      </c>
      <c r="I87" s="99"/>
      <c r="K87" s="107"/>
      <c r="L87" s="101"/>
      <c r="M87" s="101"/>
      <c r="N87" s="101"/>
      <c r="O87" s="101"/>
      <c r="P87" s="101"/>
      <c r="Q87" s="102"/>
      <c r="R87" s="108"/>
      <c r="S87" s="101"/>
    </row>
    <row r="88" spans="2:24" ht="18" customHeight="1">
      <c r="B88" s="103"/>
      <c r="C88" s="104"/>
      <c r="D88" s="313"/>
      <c r="E88" s="156"/>
      <c r="F88" s="103"/>
      <c r="G88" s="105"/>
      <c r="H88" s="153"/>
      <c r="I88" s="115"/>
      <c r="K88" s="107"/>
      <c r="L88" s="101"/>
      <c r="M88" s="101"/>
      <c r="N88" s="101"/>
      <c r="O88" s="101"/>
      <c r="P88" s="101"/>
      <c r="Q88" s="102"/>
      <c r="R88" s="108"/>
      <c r="S88" s="101"/>
    </row>
    <row r="89" spans="2:24" ht="18" customHeight="1">
      <c r="B89" s="97"/>
      <c r="C89" s="98"/>
      <c r="D89" s="167"/>
      <c r="E89" s="118" t="s">
        <v>70</v>
      </c>
      <c r="F89" s="117" t="s">
        <v>71</v>
      </c>
      <c r="G89" s="99" t="s">
        <v>72</v>
      </c>
      <c r="H89" s="157">
        <f>ROUND(H87*2.35,3)</f>
        <v>0.49399999999999999</v>
      </c>
      <c r="I89" s="99" t="s">
        <v>359</v>
      </c>
      <c r="K89" s="107"/>
      <c r="L89" s="101"/>
      <c r="M89" s="101"/>
      <c r="N89" s="101"/>
      <c r="O89" s="101"/>
      <c r="P89" s="101"/>
      <c r="Q89" s="102"/>
      <c r="R89" s="108"/>
      <c r="S89" s="101"/>
    </row>
    <row r="90" spans="2:24" ht="18" customHeight="1">
      <c r="B90" s="103"/>
      <c r="C90" s="104"/>
      <c r="D90" s="313"/>
      <c r="E90" s="296"/>
      <c r="F90" s="411"/>
      <c r="G90" s="105"/>
      <c r="H90" s="412"/>
      <c r="I90" s="105"/>
      <c r="K90" s="107"/>
      <c r="L90" s="101"/>
      <c r="M90" s="101"/>
      <c r="N90" s="101"/>
      <c r="O90" s="101"/>
      <c r="P90" s="101"/>
      <c r="Q90" s="102"/>
      <c r="R90" s="108"/>
      <c r="S90" s="101"/>
    </row>
    <row r="91" spans="2:24" ht="18" customHeight="1">
      <c r="B91" s="97"/>
      <c r="C91" s="98"/>
      <c r="D91" s="167"/>
      <c r="E91" s="118" t="s">
        <v>276</v>
      </c>
      <c r="F91" s="117" t="s">
        <v>277</v>
      </c>
      <c r="G91" s="99" t="s">
        <v>103</v>
      </c>
      <c r="H91" s="135">
        <f>集計表!N53</f>
        <v>8.32</v>
      </c>
      <c r="I91" s="99"/>
      <c r="K91" s="107"/>
      <c r="L91" s="101"/>
      <c r="M91" s="101"/>
      <c r="N91" s="101"/>
      <c r="O91" s="101"/>
      <c r="P91" s="101"/>
      <c r="Q91" s="102"/>
      <c r="R91" s="108"/>
      <c r="S91" s="101"/>
    </row>
    <row r="92" spans="2:24" ht="18" customHeight="1">
      <c r="B92" s="125"/>
      <c r="C92" s="126"/>
      <c r="D92" s="166"/>
      <c r="E92" s="386"/>
      <c r="F92" s="121"/>
      <c r="G92" s="115"/>
      <c r="H92" s="458"/>
      <c r="I92" s="115"/>
      <c r="K92" s="107"/>
      <c r="L92" s="101"/>
      <c r="M92" s="101"/>
      <c r="N92" s="101"/>
      <c r="O92" s="101"/>
      <c r="P92" s="101"/>
      <c r="Q92" s="102"/>
      <c r="R92" s="108"/>
      <c r="S92" s="101"/>
    </row>
    <row r="93" spans="2:24" ht="18" customHeight="1">
      <c r="B93" s="125"/>
      <c r="C93" s="126"/>
      <c r="D93" s="166" t="s">
        <v>317</v>
      </c>
      <c r="E93" s="386" t="s">
        <v>318</v>
      </c>
      <c r="F93" s="121"/>
      <c r="G93" s="99" t="s">
        <v>97</v>
      </c>
      <c r="H93" s="458">
        <f>集計表!F54</f>
        <v>46.5</v>
      </c>
      <c r="I93" s="115"/>
      <c r="K93" s="107"/>
      <c r="L93" s="101"/>
      <c r="M93" s="101"/>
      <c r="N93" s="101"/>
      <c r="O93" s="101"/>
      <c r="P93" s="101"/>
      <c r="Q93" s="102"/>
      <c r="R93" s="108"/>
      <c r="S93" s="101"/>
    </row>
    <row r="94" spans="2:24" ht="18" customHeight="1">
      <c r="B94" s="103"/>
      <c r="C94" s="104"/>
      <c r="D94" s="313"/>
      <c r="E94" s="296"/>
      <c r="F94" s="411"/>
      <c r="G94" s="105"/>
      <c r="H94" s="134"/>
      <c r="I94" s="105"/>
      <c r="K94" s="107"/>
      <c r="L94" s="101"/>
      <c r="M94" s="101"/>
      <c r="N94" s="101"/>
      <c r="O94" s="101"/>
      <c r="P94" s="101"/>
      <c r="Q94" s="102"/>
      <c r="R94" s="108"/>
      <c r="S94" s="101"/>
    </row>
    <row r="95" spans="2:24" ht="18" customHeight="1">
      <c r="B95" s="97"/>
      <c r="C95" s="98"/>
      <c r="D95" s="110" t="s">
        <v>146</v>
      </c>
      <c r="E95" s="118" t="s">
        <v>319</v>
      </c>
      <c r="F95" s="117"/>
      <c r="G95" s="99"/>
      <c r="H95" s="135"/>
      <c r="I95" s="99"/>
      <c r="K95" s="107"/>
      <c r="L95" s="101"/>
      <c r="M95" s="101"/>
      <c r="N95" s="101"/>
      <c r="O95" s="101"/>
      <c r="P95" s="101"/>
      <c r="Q95" s="102"/>
      <c r="R95" s="108"/>
      <c r="S95" s="101"/>
    </row>
    <row r="96" spans="2:24" s="149" customFormat="1" ht="18" customHeight="1">
      <c r="B96" s="111"/>
      <c r="C96" s="111"/>
      <c r="D96" s="126"/>
      <c r="E96" s="119"/>
      <c r="F96" s="165"/>
      <c r="G96" s="115"/>
      <c r="H96" s="124"/>
      <c r="I96" s="143"/>
      <c r="J96" s="144"/>
      <c r="K96" s="145"/>
      <c r="L96" s="145"/>
      <c r="M96" s="146"/>
      <c r="N96" s="147"/>
      <c r="O96" s="145"/>
      <c r="P96" s="146"/>
      <c r="Q96" s="146"/>
      <c r="R96" s="145"/>
      <c r="S96" s="145"/>
      <c r="T96" s="145"/>
      <c r="U96" s="146"/>
      <c r="V96" s="148"/>
      <c r="W96" s="145"/>
      <c r="X96" s="145"/>
    </row>
    <row r="97" spans="2:24" s="149" customFormat="1" ht="18" customHeight="1">
      <c r="B97" s="110"/>
      <c r="C97" s="110"/>
      <c r="D97" s="110"/>
      <c r="E97" s="120" t="s">
        <v>223</v>
      </c>
      <c r="F97" s="97" t="s">
        <v>236</v>
      </c>
      <c r="G97" s="99" t="s">
        <v>232</v>
      </c>
      <c r="H97" s="135">
        <f>集計表!N55</f>
        <v>6.9</v>
      </c>
      <c r="I97" s="86"/>
      <c r="J97" s="144"/>
      <c r="K97" s="145"/>
      <c r="L97" s="145"/>
      <c r="M97" s="146"/>
      <c r="N97" s="147"/>
      <c r="O97" s="145"/>
      <c r="P97" s="146"/>
      <c r="Q97" s="146"/>
      <c r="R97" s="145"/>
      <c r="S97" s="145"/>
      <c r="T97" s="145"/>
      <c r="U97" s="146"/>
      <c r="V97" s="148"/>
      <c r="W97" s="145"/>
      <c r="X97" s="145"/>
    </row>
    <row r="98" spans="2:24" ht="18" customHeight="1">
      <c r="B98" s="111"/>
      <c r="C98" s="111"/>
      <c r="D98" s="166"/>
      <c r="E98" s="111"/>
      <c r="F98" s="125"/>
      <c r="G98" s="115"/>
      <c r="H98" s="301"/>
      <c r="I98" s="161"/>
      <c r="K98" s="154"/>
      <c r="L98" s="154"/>
      <c r="M98" s="101"/>
      <c r="N98" s="101"/>
      <c r="O98" s="101"/>
      <c r="P98" s="101"/>
      <c r="Q98" s="108"/>
      <c r="R98" s="108"/>
      <c r="S98" s="109"/>
    </row>
    <row r="99" spans="2:24" ht="18" customHeight="1">
      <c r="B99" s="110"/>
      <c r="C99" s="110"/>
      <c r="D99" s="167"/>
      <c r="E99" s="110" t="s">
        <v>234</v>
      </c>
      <c r="F99" s="97" t="s">
        <v>236</v>
      </c>
      <c r="G99" s="99" t="s">
        <v>97</v>
      </c>
      <c r="H99" s="302">
        <f>集計表!N56</f>
        <v>37.36</v>
      </c>
      <c r="I99" s="164"/>
      <c r="K99" s="154"/>
      <c r="L99" s="154"/>
      <c r="M99" s="101"/>
      <c r="N99" s="101"/>
      <c r="O99" s="101"/>
      <c r="P99" s="101"/>
      <c r="Q99" s="108"/>
      <c r="R99" s="108"/>
      <c r="S99" s="109"/>
    </row>
    <row r="100" spans="2:24" ht="18" customHeight="1">
      <c r="B100" s="111"/>
      <c r="C100" s="126"/>
      <c r="D100" s="126"/>
      <c r="E100" s="125"/>
      <c r="F100" s="111"/>
      <c r="G100" s="115"/>
      <c r="H100" s="136"/>
      <c r="I100" s="137"/>
      <c r="K100" s="109"/>
      <c r="L100" s="101"/>
      <c r="M100" s="101"/>
      <c r="N100" s="101"/>
      <c r="O100" s="101"/>
      <c r="P100" s="101"/>
      <c r="Q100" s="108"/>
      <c r="R100" s="108"/>
      <c r="S100" s="101"/>
    </row>
    <row r="101" spans="2:24" ht="18" customHeight="1">
      <c r="B101" s="110"/>
      <c r="C101" s="98"/>
      <c r="D101" s="98"/>
      <c r="E101" s="97" t="s">
        <v>180</v>
      </c>
      <c r="F101" s="110" t="s">
        <v>226</v>
      </c>
      <c r="G101" s="99" t="s">
        <v>101</v>
      </c>
      <c r="H101" s="384">
        <f>集計表!N57</f>
        <v>1.4944</v>
      </c>
      <c r="I101" s="138"/>
      <c r="K101" s="107"/>
      <c r="L101" s="101"/>
      <c r="M101" s="101"/>
      <c r="N101" s="101"/>
      <c r="O101" s="101"/>
      <c r="P101" s="101"/>
      <c r="Q101" s="102"/>
      <c r="R101" s="108"/>
      <c r="S101" s="101"/>
    </row>
    <row r="102" spans="2:24" s="149" customFormat="1" ht="18" customHeight="1">
      <c r="B102" s="103"/>
      <c r="C102" s="104"/>
      <c r="D102" s="126"/>
      <c r="E102" s="119"/>
      <c r="F102" s="165"/>
      <c r="G102" s="115"/>
      <c r="H102" s="124"/>
      <c r="I102" s="115"/>
      <c r="J102" s="144"/>
      <c r="K102" s="145"/>
      <c r="L102" s="145"/>
      <c r="M102" s="146"/>
      <c r="N102" s="147"/>
      <c r="O102" s="145"/>
      <c r="P102" s="146"/>
      <c r="Q102" s="146"/>
      <c r="R102" s="145"/>
      <c r="S102" s="145"/>
      <c r="T102" s="145"/>
      <c r="U102" s="146"/>
      <c r="V102" s="148"/>
      <c r="W102" s="145"/>
      <c r="X102" s="145"/>
    </row>
    <row r="103" spans="2:24" s="149" customFormat="1" ht="18" customHeight="1">
      <c r="B103" s="97"/>
      <c r="C103" s="98"/>
      <c r="D103" s="167"/>
      <c r="E103" s="120" t="s">
        <v>154</v>
      </c>
      <c r="F103" s="97" t="s">
        <v>227</v>
      </c>
      <c r="G103" s="99" t="s">
        <v>230</v>
      </c>
      <c r="H103" s="174">
        <f>集計表!N58</f>
        <v>3.512</v>
      </c>
      <c r="I103" s="99"/>
      <c r="J103" s="144"/>
      <c r="K103" s="145"/>
      <c r="L103" s="145"/>
      <c r="M103" s="146"/>
      <c r="N103" s="147"/>
      <c r="O103" s="145"/>
      <c r="P103" s="146"/>
      <c r="Q103" s="146"/>
      <c r="R103" s="145"/>
      <c r="S103" s="145"/>
      <c r="T103" s="145"/>
      <c r="U103" s="146"/>
      <c r="V103" s="148"/>
      <c r="W103" s="145"/>
      <c r="X103" s="145"/>
    </row>
    <row r="104" spans="2:24" ht="18" customHeight="1">
      <c r="B104" s="103"/>
      <c r="C104" s="104"/>
      <c r="D104" s="104"/>
      <c r="E104" s="309"/>
      <c r="F104" s="103" t="s">
        <v>237</v>
      </c>
      <c r="G104" s="105"/>
      <c r="H104" s="298"/>
      <c r="I104" s="105"/>
      <c r="K104" s="154"/>
      <c r="L104" s="154"/>
      <c r="M104" s="101"/>
      <c r="N104" s="101"/>
      <c r="O104" s="101"/>
      <c r="P104" s="101"/>
      <c r="Q104" s="108"/>
      <c r="R104" s="108"/>
      <c r="S104" s="109"/>
    </row>
    <row r="105" spans="2:24" ht="18" customHeight="1">
      <c r="B105" s="97"/>
      <c r="C105" s="98"/>
      <c r="D105" s="110"/>
      <c r="E105" s="120" t="s">
        <v>235</v>
      </c>
      <c r="F105" s="97" t="s">
        <v>430</v>
      </c>
      <c r="G105" s="99" t="s">
        <v>238</v>
      </c>
      <c r="H105" s="135">
        <f>集計表!N59</f>
        <v>37.4</v>
      </c>
      <c r="I105" s="99"/>
      <c r="K105" s="154"/>
      <c r="L105" s="154"/>
      <c r="M105" s="101"/>
      <c r="N105" s="101"/>
      <c r="O105" s="101"/>
      <c r="P105" s="101"/>
      <c r="Q105" s="108"/>
      <c r="R105" s="108"/>
      <c r="S105" s="109"/>
    </row>
    <row r="106" spans="2:24" ht="18" customHeight="1">
      <c r="B106" s="125"/>
      <c r="C106" s="126"/>
      <c r="D106" s="166"/>
      <c r="E106" s="111"/>
      <c r="F106" s="125" t="s">
        <v>431</v>
      </c>
      <c r="G106" s="115"/>
      <c r="H106" s="153"/>
      <c r="I106" s="115"/>
      <c r="K106" s="109"/>
      <c r="L106" s="101"/>
      <c r="M106" s="101"/>
      <c r="N106" s="101"/>
      <c r="O106" s="101"/>
      <c r="P106" s="101"/>
      <c r="Q106" s="108"/>
      <c r="R106" s="108"/>
      <c r="S106" s="101"/>
    </row>
    <row r="107" spans="2:24" ht="18" customHeight="1">
      <c r="B107" s="97"/>
      <c r="C107" s="98"/>
      <c r="D107" s="167"/>
      <c r="E107" s="110" t="s">
        <v>253</v>
      </c>
      <c r="F107" s="97" t="s">
        <v>239</v>
      </c>
      <c r="G107" s="99" t="s">
        <v>238</v>
      </c>
      <c r="H107" s="168">
        <f>集計表!N61</f>
        <v>37.4</v>
      </c>
      <c r="I107" s="99"/>
      <c r="K107" s="107"/>
      <c r="L107" s="101"/>
      <c r="M107" s="101"/>
      <c r="N107" s="101"/>
      <c r="O107" s="101"/>
      <c r="P107" s="101"/>
      <c r="Q107" s="102"/>
      <c r="R107" s="108"/>
      <c r="S107" s="101"/>
    </row>
    <row r="108" spans="2:24" ht="18" customHeight="1">
      <c r="B108" s="125"/>
      <c r="C108" s="126"/>
      <c r="D108" s="166"/>
      <c r="E108" s="119"/>
      <c r="F108" s="125"/>
      <c r="G108" s="115"/>
      <c r="H108" s="175"/>
      <c r="I108" s="115"/>
      <c r="K108" s="107"/>
      <c r="L108" s="101"/>
      <c r="M108" s="101"/>
      <c r="N108" s="101"/>
      <c r="O108" s="101"/>
      <c r="P108" s="101"/>
      <c r="Q108" s="102"/>
      <c r="R108" s="108"/>
      <c r="S108" s="101"/>
    </row>
    <row r="109" spans="2:24" ht="18" customHeight="1">
      <c r="B109" s="125"/>
      <c r="C109" s="126"/>
      <c r="D109" s="166"/>
      <c r="E109" s="119"/>
      <c r="F109" s="125"/>
      <c r="G109" s="115"/>
      <c r="H109" s="175"/>
      <c r="I109" s="115"/>
      <c r="K109" s="107"/>
      <c r="L109" s="101"/>
      <c r="M109" s="101"/>
      <c r="N109" s="101"/>
      <c r="O109" s="101"/>
      <c r="P109" s="101"/>
      <c r="Q109" s="102"/>
      <c r="R109" s="108"/>
      <c r="S109" s="101"/>
    </row>
    <row r="110" spans="2:24" ht="18" customHeight="1">
      <c r="B110" s="103"/>
      <c r="C110" s="104"/>
      <c r="D110" s="104"/>
      <c r="E110" s="309"/>
      <c r="F110" s="133" t="s">
        <v>316</v>
      </c>
      <c r="G110" s="105"/>
      <c r="H110" s="298"/>
      <c r="I110" s="105"/>
      <c r="K110" s="154"/>
      <c r="L110" s="154"/>
      <c r="M110" s="101"/>
      <c r="N110" s="101"/>
      <c r="O110" s="101"/>
      <c r="P110" s="101"/>
      <c r="Q110" s="108"/>
      <c r="R110" s="108"/>
      <c r="S110" s="109"/>
    </row>
    <row r="111" spans="2:24" ht="18" customHeight="1">
      <c r="B111" s="97"/>
      <c r="C111" s="98"/>
      <c r="D111" s="110" t="s">
        <v>76</v>
      </c>
      <c r="E111" s="120" t="s">
        <v>135</v>
      </c>
      <c r="F111" s="97" t="s">
        <v>141</v>
      </c>
      <c r="G111" s="99" t="s">
        <v>56</v>
      </c>
      <c r="H111" s="135">
        <f>集計表!N66</f>
        <v>92.8</v>
      </c>
      <c r="I111" s="99"/>
      <c r="K111" s="154"/>
      <c r="L111" s="154"/>
      <c r="M111" s="101"/>
      <c r="N111" s="101"/>
      <c r="O111" s="101"/>
      <c r="P111" s="101"/>
      <c r="Q111" s="108"/>
      <c r="R111" s="108"/>
      <c r="S111" s="109"/>
    </row>
    <row r="112" spans="2:24" ht="18" customHeight="1">
      <c r="B112" s="111"/>
      <c r="C112" s="104"/>
      <c r="D112" s="166"/>
      <c r="E112" s="111"/>
      <c r="F112" s="125"/>
      <c r="G112" s="115"/>
      <c r="H112" s="301"/>
      <c r="I112" s="161"/>
      <c r="K112" s="109"/>
      <c r="L112" s="101"/>
      <c r="M112" s="101"/>
      <c r="N112" s="101"/>
      <c r="O112" s="101"/>
      <c r="P112" s="101"/>
      <c r="Q112" s="108"/>
      <c r="R112" s="108"/>
      <c r="S112" s="101"/>
    </row>
    <row r="113" spans="2:24" ht="18" customHeight="1">
      <c r="B113" s="110"/>
      <c r="C113" s="98"/>
      <c r="D113" s="167"/>
      <c r="E113" s="110"/>
      <c r="F113" s="97" t="s">
        <v>106</v>
      </c>
      <c r="G113" s="99" t="s">
        <v>56</v>
      </c>
      <c r="H113" s="302">
        <f>集計表!N67</f>
        <v>92.8</v>
      </c>
      <c r="I113" s="164"/>
      <c r="K113" s="107"/>
      <c r="L113" s="101"/>
      <c r="M113" s="101"/>
      <c r="N113" s="101"/>
      <c r="O113" s="101"/>
      <c r="P113" s="101"/>
      <c r="Q113" s="102"/>
      <c r="R113" s="108"/>
      <c r="S113" s="101"/>
    </row>
    <row r="114" spans="2:24" ht="18" customHeight="1">
      <c r="B114" s="125"/>
      <c r="C114" s="126"/>
      <c r="D114" s="166"/>
      <c r="E114" s="125"/>
      <c r="F114" s="125" t="s">
        <v>96</v>
      </c>
      <c r="G114" s="115"/>
      <c r="H114" s="124"/>
      <c r="I114" s="115"/>
      <c r="K114" s="109"/>
      <c r="L114" s="101"/>
      <c r="M114" s="101"/>
      <c r="N114" s="101"/>
      <c r="O114" s="101"/>
      <c r="P114" s="101"/>
      <c r="Q114" s="102"/>
      <c r="R114" s="102"/>
      <c r="S114" s="109"/>
    </row>
    <row r="115" spans="2:24" ht="18" customHeight="1">
      <c r="B115" s="97"/>
      <c r="C115" s="98"/>
      <c r="D115" s="167"/>
      <c r="E115" s="120" t="s">
        <v>136</v>
      </c>
      <c r="F115" s="120" t="s">
        <v>77</v>
      </c>
      <c r="G115" s="99" t="s">
        <v>56</v>
      </c>
      <c r="H115" s="135">
        <f>集計表!N68</f>
        <v>92.8</v>
      </c>
      <c r="I115" s="99"/>
      <c r="K115" s="109"/>
      <c r="L115" s="101"/>
      <c r="M115" s="101"/>
      <c r="N115" s="101"/>
      <c r="O115" s="101"/>
      <c r="P115" s="101"/>
      <c r="Q115" s="108"/>
      <c r="R115" s="108"/>
      <c r="S115" s="109"/>
    </row>
    <row r="116" spans="2:24" ht="18" customHeight="1">
      <c r="B116" s="125"/>
      <c r="C116" s="126"/>
      <c r="D116" s="126"/>
      <c r="E116" s="119"/>
      <c r="F116" s="165"/>
      <c r="G116" s="115"/>
      <c r="H116" s="124"/>
      <c r="I116" s="115"/>
      <c r="K116" s="101"/>
      <c r="L116" s="108"/>
      <c r="M116" s="108"/>
      <c r="N116" s="109"/>
      <c r="Q116" s="82"/>
      <c r="R116" s="82"/>
    </row>
    <row r="117" spans="2:24" ht="18" customHeight="1">
      <c r="B117" s="97"/>
      <c r="C117" s="98"/>
      <c r="D117" s="110"/>
      <c r="E117" s="120"/>
      <c r="F117" s="97" t="s">
        <v>142</v>
      </c>
      <c r="G117" s="99" t="s">
        <v>56</v>
      </c>
      <c r="H117" s="135">
        <f>集計表!N69</f>
        <v>92.8</v>
      </c>
      <c r="I117" s="99"/>
      <c r="K117" s="101"/>
      <c r="L117" s="108"/>
      <c r="M117" s="108"/>
      <c r="N117" s="109"/>
      <c r="Q117" s="82"/>
      <c r="R117" s="82"/>
    </row>
    <row r="118" spans="2:24" s="149" customFormat="1" ht="18" customHeight="1">
      <c r="B118" s="103"/>
      <c r="C118" s="104"/>
      <c r="D118" s="313"/>
      <c r="E118" s="170"/>
      <c r="F118" s="133"/>
      <c r="G118" s="105"/>
      <c r="H118" s="314"/>
      <c r="I118" s="105"/>
      <c r="J118" s="144"/>
      <c r="K118" s="145"/>
      <c r="L118" s="145"/>
      <c r="M118" s="146"/>
      <c r="N118" s="147"/>
      <c r="O118" s="145"/>
      <c r="P118" s="146"/>
      <c r="Q118" s="146"/>
      <c r="R118" s="145"/>
      <c r="S118" s="145"/>
      <c r="T118" s="145"/>
      <c r="U118" s="146"/>
      <c r="V118" s="148"/>
      <c r="W118" s="145"/>
      <c r="X118" s="145"/>
    </row>
    <row r="119" spans="2:24" s="149" customFormat="1" ht="18" customHeight="1">
      <c r="B119" s="97"/>
      <c r="C119" s="98"/>
      <c r="D119" s="167"/>
      <c r="E119" s="97"/>
      <c r="F119" s="97"/>
      <c r="G119" s="99"/>
      <c r="H119" s="157"/>
      <c r="I119" s="99"/>
      <c r="J119" s="144"/>
      <c r="K119" s="145"/>
      <c r="L119" s="145"/>
      <c r="M119" s="146"/>
      <c r="N119" s="147"/>
      <c r="O119" s="145"/>
      <c r="P119" s="146"/>
      <c r="Q119" s="146"/>
      <c r="R119" s="145"/>
      <c r="S119" s="145"/>
      <c r="T119" s="145"/>
      <c r="U119" s="146"/>
      <c r="V119" s="148"/>
      <c r="W119" s="145"/>
      <c r="X119" s="145"/>
    </row>
    <row r="120" spans="2:24" s="149" customFormat="1" ht="18" customHeight="1">
      <c r="B120" s="103"/>
      <c r="C120" s="104"/>
      <c r="D120" s="313"/>
      <c r="E120" s="151"/>
      <c r="F120" s="165"/>
      <c r="G120" s="115"/>
      <c r="H120" s="314"/>
      <c r="I120" s="105"/>
      <c r="J120" s="144"/>
      <c r="K120" s="145"/>
      <c r="L120" s="145"/>
      <c r="M120" s="146"/>
      <c r="N120" s="147"/>
      <c r="O120" s="145"/>
      <c r="P120" s="146"/>
      <c r="Q120" s="146"/>
      <c r="R120" s="145"/>
      <c r="S120" s="145"/>
      <c r="T120" s="145"/>
      <c r="U120" s="146"/>
      <c r="V120" s="148"/>
      <c r="W120" s="145"/>
      <c r="X120" s="145"/>
    </row>
    <row r="121" spans="2:24" s="149" customFormat="1" ht="18" customHeight="1">
      <c r="B121" s="97"/>
      <c r="C121" s="98"/>
      <c r="D121" s="167"/>
      <c r="E121" s="97"/>
      <c r="F121" s="97"/>
      <c r="G121" s="99"/>
      <c r="H121" s="157"/>
      <c r="I121" s="99"/>
      <c r="J121" s="144"/>
      <c r="K121" s="145"/>
      <c r="L121" s="145"/>
      <c r="M121" s="146"/>
      <c r="N121" s="147"/>
      <c r="O121" s="145"/>
      <c r="P121" s="146"/>
      <c r="Q121" s="146"/>
      <c r="R121" s="145"/>
      <c r="S121" s="145"/>
      <c r="T121" s="145"/>
      <c r="U121" s="146"/>
      <c r="V121" s="148"/>
      <c r="W121" s="145"/>
      <c r="X121" s="145"/>
    </row>
    <row r="122" spans="2:24" s="149" customFormat="1" ht="18" customHeight="1">
      <c r="B122" s="103"/>
      <c r="C122" s="104"/>
      <c r="D122" s="313"/>
      <c r="E122" s="151"/>
      <c r="F122" s="165"/>
      <c r="G122" s="115"/>
      <c r="H122" s="314"/>
      <c r="I122" s="105"/>
      <c r="J122" s="144"/>
      <c r="K122" s="145"/>
      <c r="L122" s="145"/>
      <c r="M122" s="146"/>
      <c r="N122" s="147"/>
      <c r="O122" s="145"/>
      <c r="P122" s="146"/>
      <c r="Q122" s="146"/>
      <c r="R122" s="145"/>
      <c r="S122" s="145"/>
      <c r="T122" s="145"/>
      <c r="U122" s="146"/>
      <c r="V122" s="148"/>
      <c r="W122" s="145"/>
      <c r="X122" s="145"/>
    </row>
    <row r="123" spans="2:24" s="149" customFormat="1" ht="18" customHeight="1">
      <c r="B123" s="97"/>
      <c r="C123" s="98"/>
      <c r="D123" s="167"/>
      <c r="E123" s="97"/>
      <c r="F123" s="97"/>
      <c r="G123" s="99"/>
      <c r="H123" s="157"/>
      <c r="I123" s="99"/>
      <c r="J123" s="144"/>
      <c r="K123" s="145"/>
      <c r="L123" s="145"/>
      <c r="M123" s="146"/>
      <c r="N123" s="147"/>
      <c r="O123" s="145"/>
      <c r="P123" s="146"/>
      <c r="Q123" s="146"/>
      <c r="R123" s="145"/>
      <c r="S123" s="145"/>
      <c r="T123" s="145"/>
      <c r="U123" s="146"/>
      <c r="V123" s="148"/>
      <c r="W123" s="145"/>
      <c r="X123" s="145"/>
    </row>
    <row r="124" spans="2:24" ht="18" customHeight="1">
      <c r="B124" s="125"/>
      <c r="C124" s="126"/>
      <c r="D124" s="166"/>
      <c r="E124" s="103"/>
      <c r="F124" s="103"/>
      <c r="G124" s="105"/>
      <c r="H124" s="175"/>
      <c r="I124" s="115"/>
      <c r="K124" s="109"/>
      <c r="L124" s="101"/>
      <c r="M124" s="101"/>
      <c r="N124" s="101"/>
      <c r="O124" s="101"/>
      <c r="P124" s="101"/>
      <c r="Q124" s="108"/>
      <c r="R124" s="108"/>
      <c r="S124" s="101"/>
    </row>
    <row r="125" spans="2:24" ht="18" customHeight="1">
      <c r="B125" s="97"/>
      <c r="C125" s="98"/>
      <c r="D125" s="167"/>
      <c r="E125" s="98"/>
      <c r="F125" s="97"/>
      <c r="G125" s="99"/>
      <c r="H125" s="157"/>
      <c r="I125" s="99"/>
      <c r="K125" s="107"/>
      <c r="L125" s="101"/>
      <c r="M125" s="101"/>
      <c r="N125" s="101"/>
      <c r="O125" s="101"/>
      <c r="P125" s="101"/>
      <c r="Q125" s="102"/>
      <c r="R125" s="108"/>
      <c r="S125" s="101"/>
    </row>
    <row r="126" spans="2:24" s="149" customFormat="1" ht="18" customHeight="1">
      <c r="B126" s="103"/>
      <c r="C126" s="104"/>
      <c r="D126" s="313"/>
      <c r="E126" s="151"/>
      <c r="F126" s="165"/>
      <c r="G126" s="115"/>
      <c r="H126" s="314"/>
      <c r="I126" s="105"/>
      <c r="J126" s="144"/>
      <c r="K126" s="145"/>
      <c r="L126" s="145"/>
      <c r="M126" s="146"/>
      <c r="N126" s="147"/>
      <c r="O126" s="145"/>
      <c r="P126" s="146"/>
      <c r="Q126" s="146"/>
      <c r="R126" s="145"/>
      <c r="S126" s="145"/>
      <c r="T126" s="145"/>
      <c r="U126" s="146"/>
      <c r="V126" s="148"/>
      <c r="W126" s="145"/>
      <c r="X126" s="145"/>
    </row>
    <row r="127" spans="2:24" s="149" customFormat="1" ht="18" customHeight="1">
      <c r="B127" s="97"/>
      <c r="C127" s="98"/>
      <c r="D127" s="167"/>
      <c r="E127" s="97"/>
      <c r="F127" s="97"/>
      <c r="G127" s="99"/>
      <c r="H127" s="157"/>
      <c r="I127" s="99"/>
      <c r="J127" s="144"/>
      <c r="K127" s="145"/>
      <c r="L127" s="145"/>
      <c r="M127" s="146"/>
      <c r="N127" s="147"/>
      <c r="O127" s="145"/>
      <c r="P127" s="146"/>
      <c r="Q127" s="146"/>
      <c r="R127" s="145"/>
      <c r="S127" s="145"/>
      <c r="T127" s="145"/>
      <c r="U127" s="146"/>
      <c r="V127" s="148"/>
      <c r="W127" s="145"/>
      <c r="X127" s="145"/>
    </row>
    <row r="128" spans="2:24" ht="18" customHeight="1">
      <c r="B128" s="125"/>
      <c r="C128" s="126"/>
      <c r="D128" s="114"/>
      <c r="E128" s="119"/>
      <c r="F128" s="125"/>
      <c r="G128" s="115"/>
      <c r="H128" s="314"/>
      <c r="I128" s="105"/>
      <c r="K128" s="154"/>
      <c r="L128" s="154"/>
      <c r="M128" s="101"/>
      <c r="N128" s="101"/>
      <c r="O128" s="101"/>
      <c r="P128" s="101"/>
      <c r="Q128" s="108"/>
      <c r="R128" s="108"/>
      <c r="S128" s="109"/>
    </row>
    <row r="129" spans="2:24" ht="18" customHeight="1">
      <c r="B129" s="125"/>
      <c r="C129" s="126"/>
      <c r="D129" s="110"/>
      <c r="E129" s="120"/>
      <c r="F129" s="97"/>
      <c r="G129" s="99"/>
      <c r="H129" s="157"/>
      <c r="I129" s="99"/>
      <c r="K129" s="154"/>
      <c r="L129" s="154"/>
      <c r="M129" s="101"/>
      <c r="N129" s="101"/>
      <c r="O129" s="101"/>
      <c r="P129" s="101"/>
      <c r="Q129" s="108"/>
      <c r="R129" s="108"/>
      <c r="S129" s="109"/>
    </row>
    <row r="130" spans="2:24" ht="18" customHeight="1">
      <c r="B130" s="103"/>
      <c r="C130" s="104"/>
      <c r="D130" s="126"/>
      <c r="E130" s="386"/>
      <c r="F130" s="113"/>
      <c r="G130" s="105"/>
      <c r="H130" s="124"/>
      <c r="I130" s="115"/>
      <c r="K130" s="109"/>
      <c r="L130" s="101"/>
      <c r="M130" s="101"/>
      <c r="N130" s="101"/>
      <c r="O130" s="101"/>
      <c r="P130" s="101"/>
      <c r="Q130" s="108"/>
      <c r="R130" s="108"/>
      <c r="S130" s="101"/>
    </row>
    <row r="131" spans="2:24" ht="18" customHeight="1">
      <c r="B131" s="97"/>
      <c r="C131" s="98"/>
      <c r="D131" s="110"/>
      <c r="E131" s="118"/>
      <c r="F131" s="128"/>
      <c r="G131" s="99"/>
      <c r="H131" s="383"/>
      <c r="I131" s="86"/>
      <c r="K131" s="107"/>
      <c r="L131" s="101"/>
      <c r="M131" s="101"/>
      <c r="N131" s="101"/>
      <c r="O131" s="101"/>
      <c r="P131" s="101"/>
      <c r="Q131" s="102"/>
      <c r="R131" s="108"/>
      <c r="S131" s="101"/>
    </row>
    <row r="132" spans="2:24" s="149" customFormat="1" ht="18" customHeight="1">
      <c r="B132" s="111"/>
      <c r="C132" s="104"/>
      <c r="D132" s="126"/>
      <c r="E132" s="119"/>
      <c r="F132" s="133"/>
      <c r="G132" s="115"/>
      <c r="H132" s="124"/>
      <c r="I132" s="305"/>
      <c r="J132" s="144"/>
      <c r="K132" s="145"/>
      <c r="L132" s="145"/>
      <c r="M132" s="146"/>
      <c r="N132" s="147"/>
      <c r="O132" s="145"/>
      <c r="P132" s="146"/>
      <c r="Q132" s="146"/>
      <c r="R132" s="145"/>
      <c r="S132" s="145"/>
      <c r="T132" s="145"/>
      <c r="U132" s="146"/>
      <c r="V132" s="148"/>
      <c r="W132" s="145"/>
      <c r="X132" s="145"/>
    </row>
    <row r="133" spans="2:24" s="149" customFormat="1" ht="18" customHeight="1">
      <c r="B133" s="110"/>
      <c r="C133" s="98"/>
      <c r="D133" s="110"/>
      <c r="E133" s="120"/>
      <c r="F133" s="97"/>
      <c r="G133" s="99"/>
      <c r="H133" s="135">
        <v>0</v>
      </c>
      <c r="I133" s="86"/>
      <c r="J133" s="144"/>
      <c r="K133" s="145"/>
      <c r="L133" s="145"/>
      <c r="M133" s="146"/>
      <c r="N133" s="147"/>
      <c r="O133" s="145"/>
      <c r="P133" s="146"/>
      <c r="Q133" s="146"/>
      <c r="R133" s="145"/>
      <c r="S133" s="145"/>
      <c r="T133" s="145"/>
      <c r="U133" s="146"/>
      <c r="V133" s="148"/>
      <c r="W133" s="145"/>
      <c r="X133" s="145"/>
    </row>
    <row r="134" spans="2:24" s="149" customFormat="1" ht="18" customHeight="1">
      <c r="B134" s="125"/>
      <c r="C134" s="126"/>
      <c r="D134" s="166"/>
      <c r="E134" s="111"/>
      <c r="F134" s="125"/>
      <c r="G134" s="115"/>
      <c r="H134" s="153"/>
      <c r="I134" s="115"/>
      <c r="J134" s="144"/>
      <c r="K134" s="145"/>
      <c r="L134" s="145"/>
      <c r="M134" s="146"/>
      <c r="N134" s="147"/>
      <c r="O134" s="145"/>
      <c r="P134" s="146"/>
      <c r="Q134" s="146"/>
      <c r="R134" s="145"/>
      <c r="S134" s="145"/>
      <c r="T134" s="145"/>
      <c r="U134" s="146"/>
      <c r="V134" s="148"/>
      <c r="W134" s="145"/>
      <c r="X134" s="145"/>
    </row>
    <row r="135" spans="2:24" s="149" customFormat="1" ht="18" customHeight="1">
      <c r="B135" s="97"/>
      <c r="C135" s="98"/>
      <c r="D135" s="167"/>
      <c r="E135" s="110"/>
      <c r="F135" s="97"/>
      <c r="G135" s="99"/>
      <c r="H135" s="168"/>
      <c r="I135" s="99"/>
      <c r="J135" s="144"/>
      <c r="K135" s="145"/>
      <c r="L135" s="145"/>
      <c r="M135" s="146"/>
      <c r="N135" s="147"/>
      <c r="O135" s="145"/>
      <c r="P135" s="146"/>
      <c r="Q135" s="146"/>
      <c r="R135" s="145"/>
      <c r="S135" s="145"/>
      <c r="T135" s="145"/>
      <c r="U135" s="146"/>
      <c r="V135" s="148"/>
      <c r="W135" s="145"/>
      <c r="X135" s="145"/>
    </row>
    <row r="136" spans="2:24" ht="18" customHeight="1">
      <c r="B136" s="125"/>
      <c r="C136" s="126"/>
      <c r="D136" s="166"/>
      <c r="E136" s="103"/>
      <c r="F136" s="103"/>
      <c r="G136" s="105"/>
      <c r="H136" s="175"/>
      <c r="I136" s="115"/>
      <c r="K136" s="109"/>
      <c r="L136" s="101"/>
      <c r="M136" s="101"/>
      <c r="N136" s="101"/>
      <c r="O136" s="101"/>
      <c r="P136" s="101"/>
      <c r="Q136" s="108"/>
      <c r="R136" s="108"/>
      <c r="S136" s="101"/>
    </row>
    <row r="137" spans="2:24" ht="18" customHeight="1">
      <c r="B137" s="97"/>
      <c r="C137" s="98"/>
      <c r="D137" s="167"/>
      <c r="E137" s="98"/>
      <c r="F137" s="97"/>
      <c r="G137" s="99"/>
      <c r="H137" s="157"/>
      <c r="I137" s="99"/>
      <c r="K137" s="107"/>
      <c r="L137" s="101"/>
      <c r="M137" s="101"/>
      <c r="N137" s="101"/>
      <c r="O137" s="101"/>
      <c r="P137" s="101"/>
      <c r="Q137" s="102"/>
      <c r="R137" s="108"/>
      <c r="S137" s="101"/>
    </row>
    <row r="138" spans="2:24" s="149" customFormat="1" ht="18" customHeight="1">
      <c r="B138" s="103"/>
      <c r="C138" s="104"/>
      <c r="D138" s="313"/>
      <c r="E138" s="151"/>
      <c r="F138" s="165"/>
      <c r="G138" s="115"/>
      <c r="H138" s="314"/>
      <c r="I138" s="105"/>
      <c r="J138" s="144"/>
      <c r="K138" s="145"/>
      <c r="L138" s="145"/>
      <c r="M138" s="146"/>
      <c r="N138" s="147"/>
      <c r="O138" s="145"/>
      <c r="P138" s="146"/>
      <c r="Q138" s="146"/>
      <c r="R138" s="145"/>
      <c r="S138" s="145"/>
      <c r="T138" s="145"/>
      <c r="U138" s="146"/>
      <c r="V138" s="148"/>
      <c r="W138" s="145"/>
      <c r="X138" s="145"/>
    </row>
    <row r="139" spans="2:24" s="149" customFormat="1" ht="18" customHeight="1">
      <c r="B139" s="97"/>
      <c r="C139" s="98"/>
      <c r="D139" s="167"/>
      <c r="E139" s="97"/>
      <c r="F139" s="97"/>
      <c r="G139" s="99"/>
      <c r="H139" s="157"/>
      <c r="I139" s="99"/>
      <c r="J139" s="144"/>
      <c r="K139" s="145"/>
      <c r="L139" s="145"/>
      <c r="M139" s="146"/>
      <c r="N139" s="147"/>
      <c r="O139" s="145"/>
      <c r="P139" s="146"/>
      <c r="Q139" s="146"/>
      <c r="R139" s="145"/>
      <c r="S139" s="145"/>
      <c r="T139" s="145"/>
      <c r="U139" s="146"/>
      <c r="V139" s="148"/>
      <c r="W139" s="145"/>
      <c r="X139" s="145"/>
    </row>
    <row r="140" spans="2:24" ht="18" customHeight="1">
      <c r="B140" s="125"/>
      <c r="C140" s="126"/>
      <c r="D140" s="114"/>
      <c r="E140" s="119"/>
      <c r="F140" s="125"/>
      <c r="G140" s="115"/>
      <c r="H140" s="314"/>
      <c r="I140" s="105"/>
      <c r="K140" s="154"/>
      <c r="L140" s="154"/>
      <c r="M140" s="101"/>
      <c r="N140" s="101"/>
      <c r="O140" s="101"/>
      <c r="P140" s="101"/>
      <c r="Q140" s="108"/>
      <c r="R140" s="108"/>
      <c r="S140" s="109"/>
    </row>
    <row r="141" spans="2:24" ht="18" customHeight="1">
      <c r="B141" s="125"/>
      <c r="C141" s="126"/>
      <c r="D141" s="110"/>
      <c r="E141" s="120"/>
      <c r="F141" s="97"/>
      <c r="G141" s="99"/>
      <c r="H141" s="157"/>
      <c r="I141" s="99"/>
      <c r="K141" s="154"/>
      <c r="L141" s="154"/>
      <c r="M141" s="101"/>
      <c r="N141" s="101"/>
      <c r="O141" s="101"/>
      <c r="P141" s="101"/>
      <c r="Q141" s="108"/>
      <c r="R141" s="108"/>
      <c r="S141" s="109"/>
    </row>
    <row r="142" spans="2:24" ht="18" customHeight="1">
      <c r="B142" s="103"/>
      <c r="C142" s="104"/>
      <c r="D142" s="126"/>
      <c r="E142" s="386"/>
      <c r="F142" s="113"/>
      <c r="G142" s="105"/>
      <c r="H142" s="124"/>
      <c r="I142" s="115"/>
      <c r="K142" s="109"/>
      <c r="L142" s="101"/>
      <c r="M142" s="101"/>
      <c r="N142" s="101"/>
      <c r="O142" s="101"/>
      <c r="P142" s="101"/>
      <c r="Q142" s="108"/>
      <c r="R142" s="108"/>
      <c r="S142" s="101"/>
    </row>
    <row r="143" spans="2:24" ht="18" customHeight="1">
      <c r="B143" s="97"/>
      <c r="C143" s="98"/>
      <c r="D143" s="110"/>
      <c r="E143" s="118"/>
      <c r="F143" s="128"/>
      <c r="G143" s="99"/>
      <c r="H143" s="383"/>
      <c r="I143" s="86"/>
      <c r="K143" s="107"/>
      <c r="L143" s="101"/>
      <c r="M143" s="101"/>
      <c r="N143" s="101"/>
      <c r="O143" s="101"/>
      <c r="P143" s="101"/>
      <c r="Q143" s="102"/>
      <c r="R143" s="108"/>
      <c r="S143" s="101"/>
    </row>
    <row r="144" spans="2:24" s="149" customFormat="1" ht="18" customHeight="1">
      <c r="B144" s="111"/>
      <c r="C144" s="104"/>
      <c r="D144" s="126"/>
      <c r="E144" s="119"/>
      <c r="F144" s="133"/>
      <c r="G144" s="115"/>
      <c r="H144" s="124"/>
      <c r="I144" s="305"/>
      <c r="J144" s="144"/>
      <c r="K144" s="145"/>
      <c r="L144" s="145"/>
      <c r="M144" s="146"/>
      <c r="N144" s="147"/>
      <c r="O144" s="145"/>
      <c r="P144" s="146"/>
      <c r="Q144" s="146"/>
      <c r="R144" s="145"/>
      <c r="S144" s="145"/>
      <c r="T144" s="145"/>
      <c r="U144" s="146"/>
      <c r="V144" s="148"/>
      <c r="W144" s="145"/>
      <c r="X144" s="145"/>
    </row>
    <row r="145" spans="2:24" s="149" customFormat="1" ht="18" customHeight="1">
      <c r="B145" s="110"/>
      <c r="C145" s="98"/>
      <c r="D145" s="110"/>
      <c r="E145" s="120"/>
      <c r="F145" s="97"/>
      <c r="G145" s="99"/>
      <c r="H145" s="135">
        <v>0</v>
      </c>
      <c r="I145" s="86"/>
      <c r="J145" s="144"/>
      <c r="K145" s="145"/>
      <c r="L145" s="145"/>
      <c r="M145" s="146"/>
      <c r="N145" s="147"/>
      <c r="O145" s="145"/>
      <c r="P145" s="146"/>
      <c r="Q145" s="146"/>
      <c r="R145" s="145"/>
      <c r="S145" s="145"/>
      <c r="T145" s="145"/>
      <c r="U145" s="146"/>
      <c r="V145" s="148"/>
      <c r="W145" s="145"/>
      <c r="X145" s="145"/>
    </row>
    <row r="146" spans="2:24" s="149" customFormat="1" ht="18" customHeight="1">
      <c r="B146" s="125"/>
      <c r="C146" s="126"/>
      <c r="D146" s="166"/>
      <c r="E146" s="111"/>
      <c r="F146" s="125"/>
      <c r="G146" s="115"/>
      <c r="H146" s="153"/>
      <c r="I146" s="115"/>
      <c r="J146" s="144"/>
      <c r="K146" s="145"/>
      <c r="L146" s="145"/>
      <c r="M146" s="146"/>
      <c r="N146" s="147"/>
      <c r="O146" s="145"/>
      <c r="P146" s="146"/>
      <c r="Q146" s="146"/>
      <c r="R146" s="145"/>
      <c r="S146" s="145"/>
      <c r="T146" s="145"/>
      <c r="U146" s="146"/>
      <c r="V146" s="148"/>
      <c r="W146" s="145"/>
      <c r="X146" s="145"/>
    </row>
    <row r="147" spans="2:24" s="149" customFormat="1" ht="18" customHeight="1">
      <c r="B147" s="97"/>
      <c r="C147" s="98"/>
      <c r="D147" s="167"/>
      <c r="E147" s="110"/>
      <c r="F147" s="97"/>
      <c r="G147" s="99"/>
      <c r="H147" s="168"/>
      <c r="I147" s="99"/>
      <c r="J147" s="144"/>
      <c r="K147" s="145"/>
      <c r="L147" s="145"/>
      <c r="M147" s="146"/>
      <c r="N147" s="147"/>
      <c r="O147" s="145"/>
      <c r="P147" s="146"/>
      <c r="Q147" s="146"/>
      <c r="R147" s="145"/>
      <c r="S147" s="145"/>
      <c r="T147" s="145"/>
      <c r="U147" s="146"/>
      <c r="V147" s="148"/>
      <c r="W147" s="145"/>
      <c r="X147" s="145"/>
    </row>
    <row r="148" spans="2:24" s="149" customFormat="1" ht="18" customHeight="1">
      <c r="B148" s="111"/>
      <c r="C148" s="104"/>
      <c r="D148" s="126"/>
      <c r="E148" s="119"/>
      <c r="F148" s="133"/>
      <c r="G148" s="115"/>
      <c r="H148" s="124"/>
      <c r="I148" s="305"/>
      <c r="J148" s="144"/>
      <c r="K148" s="145"/>
      <c r="L148" s="145"/>
      <c r="M148" s="146"/>
      <c r="N148" s="147"/>
      <c r="O148" s="145"/>
      <c r="P148" s="146"/>
      <c r="Q148" s="146"/>
      <c r="R148" s="145"/>
      <c r="S148" s="145"/>
      <c r="T148" s="145"/>
      <c r="U148" s="146"/>
      <c r="V148" s="148"/>
      <c r="W148" s="145"/>
      <c r="X148" s="145"/>
    </row>
    <row r="149" spans="2:24" s="149" customFormat="1" ht="18" customHeight="1">
      <c r="B149" s="110"/>
      <c r="C149" s="98"/>
      <c r="D149" s="110"/>
      <c r="E149" s="120"/>
      <c r="F149" s="97"/>
      <c r="G149" s="99"/>
      <c r="H149" s="135">
        <v>0</v>
      </c>
      <c r="I149" s="86"/>
      <c r="J149" s="144"/>
      <c r="K149" s="145"/>
      <c r="L149" s="145"/>
      <c r="M149" s="146"/>
      <c r="N149" s="147"/>
      <c r="O149" s="145"/>
      <c r="P149" s="146"/>
      <c r="Q149" s="146"/>
      <c r="R149" s="145"/>
      <c r="S149" s="145"/>
      <c r="T149" s="145"/>
      <c r="U149" s="146"/>
      <c r="V149" s="148"/>
      <c r="W149" s="145"/>
      <c r="X149" s="145"/>
    </row>
    <row r="150" spans="2:24" s="149" customFormat="1" ht="18" customHeight="1">
      <c r="B150" s="111"/>
      <c r="C150" s="104"/>
      <c r="D150" s="126"/>
      <c r="E150" s="119"/>
      <c r="F150" s="133"/>
      <c r="G150" s="115"/>
      <c r="H150" s="124"/>
      <c r="I150" s="305"/>
      <c r="J150" s="144"/>
      <c r="K150" s="145"/>
      <c r="L150" s="145"/>
      <c r="M150" s="146"/>
      <c r="N150" s="147"/>
      <c r="O150" s="145"/>
      <c r="P150" s="146"/>
      <c r="Q150" s="146"/>
      <c r="R150" s="145"/>
      <c r="S150" s="145"/>
      <c r="T150" s="145"/>
      <c r="U150" s="146"/>
      <c r="V150" s="148"/>
      <c r="W150" s="145"/>
      <c r="X150" s="145"/>
    </row>
    <row r="151" spans="2:24" ht="18" customHeight="1">
      <c r="B151" s="103"/>
      <c r="C151" s="104"/>
      <c r="D151" s="166"/>
      <c r="E151" s="111"/>
      <c r="F151" s="125"/>
      <c r="G151" s="115"/>
      <c r="H151" s="124"/>
      <c r="I151" s="115"/>
      <c r="K151" s="109"/>
      <c r="L151" s="101"/>
      <c r="M151" s="101"/>
      <c r="N151" s="101"/>
      <c r="O151" s="101"/>
      <c r="P151" s="101"/>
      <c r="Q151" s="108"/>
      <c r="R151" s="108"/>
      <c r="S151" s="101"/>
    </row>
    <row r="152" spans="2:24" ht="18" customHeight="1">
      <c r="B152" s="97"/>
      <c r="C152" s="98"/>
      <c r="D152" s="167"/>
      <c r="E152" s="110"/>
      <c r="F152" s="97"/>
      <c r="G152" s="99"/>
      <c r="H152" s="135"/>
      <c r="I152" s="99"/>
      <c r="K152" s="107"/>
      <c r="L152" s="101"/>
      <c r="M152" s="101"/>
      <c r="N152" s="101"/>
      <c r="O152" s="101"/>
      <c r="P152" s="101"/>
      <c r="Q152" s="102"/>
      <c r="R152" s="108"/>
      <c r="S152" s="101"/>
    </row>
    <row r="153" spans="2:24" ht="18" customHeight="1">
      <c r="B153" s="125"/>
      <c r="C153" s="126"/>
      <c r="D153" s="166"/>
      <c r="E153" s="111"/>
      <c r="F153" s="125"/>
      <c r="G153" s="115"/>
      <c r="H153" s="153"/>
      <c r="I153" s="115"/>
      <c r="K153" s="154"/>
      <c r="L153" s="154"/>
      <c r="M153" s="101"/>
      <c r="N153" s="101"/>
      <c r="O153" s="101"/>
      <c r="P153" s="101"/>
      <c r="Q153" s="108"/>
      <c r="R153" s="108"/>
      <c r="S153" s="109"/>
    </row>
    <row r="154" spans="2:24" ht="18" customHeight="1">
      <c r="B154" s="97"/>
      <c r="C154" s="98"/>
      <c r="D154" s="167"/>
      <c r="E154" s="110"/>
      <c r="F154" s="97"/>
      <c r="G154" s="99"/>
      <c r="H154" s="168"/>
      <c r="I154" s="99"/>
      <c r="K154" s="154"/>
      <c r="L154" s="154"/>
      <c r="M154" s="101"/>
      <c r="N154" s="101"/>
      <c r="O154" s="101"/>
      <c r="P154" s="101"/>
      <c r="Q154" s="108"/>
      <c r="R154" s="108"/>
      <c r="S154" s="109"/>
    </row>
    <row r="155" spans="2:24" ht="18" customHeight="1">
      <c r="B155" s="125"/>
      <c r="C155" s="126"/>
      <c r="D155" s="166"/>
      <c r="E155" s="111"/>
      <c r="F155" s="125"/>
      <c r="G155" s="115"/>
      <c r="H155" s="175"/>
      <c r="I155" s="115"/>
      <c r="K155" s="154"/>
      <c r="L155" s="154"/>
      <c r="M155" s="101"/>
      <c r="N155" s="101"/>
      <c r="O155" s="101"/>
      <c r="P155" s="101"/>
      <c r="Q155" s="108"/>
      <c r="R155" s="108"/>
      <c r="S155" s="109"/>
    </row>
    <row r="156" spans="2:24" ht="18" customHeight="1">
      <c r="B156" s="97"/>
      <c r="C156" s="98"/>
      <c r="D156" s="167"/>
      <c r="E156" s="110"/>
      <c r="F156" s="97"/>
      <c r="G156" s="99"/>
      <c r="H156" s="168"/>
      <c r="I156" s="99"/>
      <c r="K156" s="154"/>
      <c r="L156" s="154"/>
      <c r="M156" s="101"/>
      <c r="N156" s="101"/>
      <c r="O156" s="101"/>
      <c r="P156" s="101"/>
      <c r="Q156" s="108"/>
      <c r="R156" s="108"/>
      <c r="S156" s="109"/>
    </row>
    <row r="157" spans="2:24" ht="18" customHeight="1">
      <c r="B157" s="103"/>
      <c r="C157" s="104"/>
      <c r="D157" s="313"/>
      <c r="E157" s="170"/>
      <c r="F157" s="171"/>
      <c r="G157" s="122"/>
      <c r="H157" s="314"/>
      <c r="I157" s="105"/>
      <c r="K157" s="154"/>
      <c r="L157" s="154"/>
      <c r="M157" s="101"/>
      <c r="N157" s="101"/>
      <c r="O157" s="101"/>
      <c r="P157" s="101"/>
      <c r="Q157" s="108"/>
      <c r="R157" s="108"/>
      <c r="S157" s="109"/>
    </row>
    <row r="158" spans="2:24" ht="18" customHeight="1">
      <c r="B158" s="97"/>
      <c r="C158" s="98"/>
      <c r="D158" s="167"/>
      <c r="E158" s="155"/>
      <c r="F158" s="155"/>
      <c r="G158" s="86"/>
      <c r="H158" s="168"/>
      <c r="I158" s="99"/>
      <c r="K158" s="154"/>
      <c r="L158" s="154"/>
      <c r="M158" s="101"/>
      <c r="N158" s="101"/>
      <c r="O158" s="101"/>
      <c r="P158" s="101"/>
      <c r="Q158" s="108"/>
      <c r="R158" s="108"/>
      <c r="S158" s="109"/>
    </row>
    <row r="159" spans="2:24" ht="18" customHeight="1">
      <c r="B159" s="125"/>
      <c r="C159" s="126"/>
      <c r="D159" s="166"/>
      <c r="E159" s="111"/>
      <c r="F159" s="125"/>
      <c r="G159" s="115"/>
      <c r="H159" s="153"/>
      <c r="I159" s="115"/>
      <c r="K159" s="101"/>
      <c r="L159" s="108"/>
      <c r="M159" s="108"/>
      <c r="N159" s="109"/>
      <c r="Q159" s="82"/>
      <c r="R159" s="82"/>
    </row>
    <row r="160" spans="2:24" ht="18" customHeight="1">
      <c r="B160" s="97"/>
      <c r="C160" s="98"/>
      <c r="D160" s="167"/>
      <c r="E160" s="110"/>
      <c r="F160" s="97"/>
      <c r="G160" s="99"/>
      <c r="H160" s="168"/>
      <c r="I160" s="99"/>
      <c r="K160" s="101"/>
      <c r="L160" s="108"/>
      <c r="M160" s="108"/>
      <c r="N160" s="109"/>
      <c r="Q160" s="82"/>
      <c r="R160" s="82"/>
    </row>
    <row r="161" spans="2:20" ht="18" customHeight="1">
      <c r="B161" s="125"/>
      <c r="C161" s="126"/>
      <c r="D161" s="166"/>
      <c r="E161" s="111"/>
      <c r="F161" s="125"/>
      <c r="G161" s="115"/>
      <c r="H161" s="153"/>
      <c r="I161" s="115"/>
      <c r="K161" s="154"/>
      <c r="L161" s="154"/>
      <c r="M161" s="101"/>
      <c r="N161" s="101"/>
      <c r="O161" s="101"/>
      <c r="P161" s="101"/>
      <c r="Q161" s="108"/>
      <c r="R161" s="108"/>
      <c r="S161" s="109"/>
    </row>
    <row r="162" spans="2:20" ht="18" customHeight="1">
      <c r="B162" s="97"/>
      <c r="C162" s="98"/>
      <c r="D162" s="167"/>
      <c r="E162" s="110"/>
      <c r="F162" s="97"/>
      <c r="G162" s="99"/>
      <c r="H162" s="168"/>
      <c r="I162" s="99"/>
      <c r="K162" s="154"/>
      <c r="L162" s="154"/>
      <c r="M162" s="101"/>
      <c r="N162" s="101"/>
      <c r="O162" s="101"/>
      <c r="P162" s="101"/>
      <c r="Q162" s="108"/>
      <c r="R162" s="108"/>
      <c r="S162" s="109"/>
    </row>
    <row r="163" spans="2:20" ht="18" customHeight="1">
      <c r="B163" s="125"/>
      <c r="C163" s="126"/>
      <c r="D163" s="166"/>
      <c r="E163" s="125"/>
      <c r="F163" s="125"/>
      <c r="G163" s="115"/>
      <c r="H163" s="124"/>
      <c r="I163" s="115"/>
      <c r="K163" s="109"/>
      <c r="L163" s="101"/>
      <c r="M163" s="101"/>
      <c r="N163" s="101"/>
      <c r="O163" s="101"/>
      <c r="P163" s="101"/>
      <c r="Q163" s="108"/>
      <c r="R163" s="108"/>
      <c r="S163" s="101"/>
    </row>
    <row r="164" spans="2:20" ht="18" customHeight="1">
      <c r="B164" s="97"/>
      <c r="C164" s="98"/>
      <c r="D164" s="167"/>
      <c r="E164" s="120"/>
      <c r="F164" s="120"/>
      <c r="G164" s="99"/>
      <c r="H164" s="135"/>
      <c r="I164" s="99"/>
      <c r="K164" s="101"/>
      <c r="L164" s="101"/>
      <c r="M164" s="102"/>
      <c r="N164" s="108"/>
      <c r="O164" s="101"/>
      <c r="Q164" s="82"/>
      <c r="R164" s="82"/>
    </row>
    <row r="165" spans="2:20" ht="18" customHeight="1">
      <c r="B165" s="103"/>
      <c r="C165" s="104"/>
      <c r="D165" s="126"/>
      <c r="E165" s="119"/>
      <c r="F165" s="165"/>
      <c r="G165" s="115"/>
      <c r="H165" s="124"/>
      <c r="I165" s="115"/>
      <c r="K165" s="101"/>
      <c r="L165" s="101"/>
      <c r="M165" s="108"/>
      <c r="N165" s="108"/>
      <c r="O165" s="101"/>
      <c r="Q165" s="82"/>
      <c r="R165" s="82"/>
    </row>
    <row r="166" spans="2:20" ht="18" customHeight="1">
      <c r="B166" s="97"/>
      <c r="C166" s="98"/>
      <c r="D166" s="110"/>
      <c r="E166" s="120"/>
      <c r="F166" s="97"/>
      <c r="G166" s="99"/>
      <c r="H166" s="135"/>
      <c r="I166" s="99"/>
      <c r="K166" s="101"/>
      <c r="L166" s="101"/>
      <c r="M166" s="102"/>
      <c r="N166" s="108"/>
      <c r="O166" s="101"/>
      <c r="Q166" s="82"/>
      <c r="R166" s="82"/>
    </row>
    <row r="167" spans="2:20" ht="18" customHeight="1">
      <c r="B167" s="103"/>
      <c r="C167" s="104"/>
      <c r="D167" s="166"/>
      <c r="E167" s="125"/>
      <c r="F167" s="125"/>
      <c r="G167" s="115"/>
      <c r="H167" s="124"/>
      <c r="I167" s="115"/>
      <c r="Q167" s="82"/>
      <c r="R167" s="82"/>
    </row>
    <row r="168" spans="2:20" ht="18" customHeight="1">
      <c r="B168" s="97"/>
      <c r="C168" s="98"/>
      <c r="D168" s="167"/>
      <c r="E168" s="120"/>
      <c r="F168" s="120"/>
      <c r="G168" s="99"/>
      <c r="H168" s="135"/>
      <c r="I168" s="99"/>
      <c r="Q168" s="82"/>
      <c r="R168" s="82"/>
    </row>
    <row r="169" spans="2:20" ht="18" customHeight="1">
      <c r="B169" s="103"/>
      <c r="C169" s="104"/>
      <c r="D169" s="126"/>
      <c r="E169" s="119"/>
      <c r="F169" s="165"/>
      <c r="G169" s="115"/>
      <c r="H169" s="124"/>
      <c r="I169" s="115"/>
      <c r="Q169" s="82"/>
      <c r="R169" s="82"/>
    </row>
    <row r="170" spans="2:20" ht="18" customHeight="1">
      <c r="B170" s="97"/>
      <c r="C170" s="98"/>
      <c r="D170" s="110"/>
      <c r="E170" s="120"/>
      <c r="F170" s="97"/>
      <c r="G170" s="99"/>
      <c r="H170" s="174"/>
      <c r="I170" s="99"/>
      <c r="K170" s="101"/>
      <c r="L170" s="101"/>
      <c r="M170" s="102"/>
      <c r="N170" s="108"/>
      <c r="O170" s="101"/>
      <c r="Q170" s="82"/>
      <c r="R170" s="82"/>
    </row>
    <row r="171" spans="2:20" s="149" customFormat="1" ht="18" customHeight="1">
      <c r="B171" s="111"/>
      <c r="C171" s="104"/>
      <c r="D171" s="166"/>
      <c r="E171" s="111"/>
      <c r="F171" s="125"/>
      <c r="G171" s="115"/>
      <c r="H171" s="301"/>
      <c r="I171" s="161"/>
      <c r="J171" s="144"/>
      <c r="K171" s="145"/>
      <c r="L171" s="146"/>
      <c r="M171" s="146"/>
      <c r="N171" s="145"/>
      <c r="O171" s="145"/>
      <c r="P171" s="145"/>
      <c r="Q171" s="146"/>
      <c r="R171" s="148"/>
      <c r="S171" s="145"/>
      <c r="T171" s="145"/>
    </row>
    <row r="172" spans="2:20" s="149" customFormat="1" ht="18" customHeight="1">
      <c r="B172" s="110"/>
      <c r="C172" s="98"/>
      <c r="D172" s="167"/>
      <c r="E172" s="110"/>
      <c r="F172" s="97"/>
      <c r="G172" s="99"/>
      <c r="H172" s="302"/>
      <c r="I172" s="164"/>
      <c r="J172" s="144"/>
      <c r="K172" s="145"/>
      <c r="L172" s="146"/>
      <c r="M172" s="146"/>
      <c r="N172" s="145"/>
      <c r="O172" s="145"/>
      <c r="P172" s="145"/>
      <c r="Q172" s="146"/>
      <c r="R172" s="148"/>
      <c r="S172" s="145"/>
      <c r="T172" s="145"/>
    </row>
    <row r="173" spans="2:20" ht="18" customHeight="1">
      <c r="B173" s="125"/>
      <c r="C173" s="126"/>
      <c r="D173" s="166"/>
      <c r="E173" s="125"/>
      <c r="F173" s="125"/>
      <c r="G173" s="115"/>
      <c r="H173" s="124"/>
      <c r="I173" s="115"/>
      <c r="K173" s="101"/>
      <c r="L173" s="101"/>
      <c r="M173" s="108"/>
      <c r="N173" s="108"/>
      <c r="O173" s="109"/>
      <c r="Q173" s="82"/>
      <c r="R173" s="82"/>
    </row>
    <row r="174" spans="2:20" ht="18" customHeight="1">
      <c r="B174" s="97"/>
      <c r="C174" s="98"/>
      <c r="D174" s="167"/>
      <c r="E174" s="120"/>
      <c r="F174" s="120"/>
      <c r="G174" s="99"/>
      <c r="H174" s="135"/>
      <c r="I174" s="99"/>
      <c r="K174" s="101"/>
      <c r="L174" s="101"/>
      <c r="M174" s="108"/>
      <c r="N174" s="108"/>
      <c r="O174" s="109"/>
      <c r="Q174" s="82"/>
      <c r="R174" s="82"/>
    </row>
    <row r="175" spans="2:20" ht="18" customHeight="1">
      <c r="B175" s="303"/>
      <c r="C175" s="299"/>
      <c r="D175" s="299"/>
      <c r="E175" s="303"/>
      <c r="F175" s="315"/>
      <c r="G175" s="300"/>
      <c r="H175" s="316"/>
      <c r="I175" s="304"/>
      <c r="K175" s="101"/>
      <c r="L175" s="101"/>
      <c r="M175" s="102"/>
      <c r="N175" s="102"/>
      <c r="O175" s="109"/>
      <c r="Q175" s="82"/>
      <c r="R175" s="82"/>
    </row>
    <row r="176" spans="2:20" ht="18" customHeight="1">
      <c r="B176" s="114"/>
      <c r="C176" s="104"/>
      <c r="D176" s="126"/>
      <c r="E176" s="119"/>
      <c r="F176" s="165"/>
      <c r="G176" s="115"/>
      <c r="H176" s="124"/>
      <c r="I176" s="305"/>
      <c r="K176" s="101"/>
      <c r="L176" s="101"/>
      <c r="M176" s="102"/>
      <c r="N176" s="102"/>
      <c r="O176" s="109"/>
      <c r="Q176" s="82"/>
      <c r="R176" s="82"/>
    </row>
    <row r="177" spans="2:24" ht="18" customHeight="1">
      <c r="B177" s="110"/>
      <c r="C177" s="98"/>
      <c r="D177" s="110"/>
      <c r="E177" s="120"/>
      <c r="F177" s="97"/>
      <c r="G177" s="99"/>
      <c r="H177" s="135">
        <v>0</v>
      </c>
      <c r="I177" s="86"/>
      <c r="K177" s="109"/>
      <c r="L177" s="101"/>
      <c r="M177" s="101"/>
      <c r="N177" s="101"/>
      <c r="O177" s="101"/>
      <c r="P177" s="101"/>
      <c r="Q177" s="108"/>
      <c r="R177" s="108"/>
      <c r="S177" s="109"/>
    </row>
    <row r="178" spans="2:24" s="149" customFormat="1" ht="18" customHeight="1">
      <c r="B178" s="111"/>
      <c r="C178" s="104"/>
      <c r="D178" s="166"/>
      <c r="E178" s="111"/>
      <c r="F178" s="125"/>
      <c r="G178" s="115"/>
      <c r="H178" s="301"/>
      <c r="I178" s="161"/>
      <c r="J178" s="144"/>
      <c r="K178" s="145"/>
      <c r="L178" s="145"/>
      <c r="M178" s="146"/>
      <c r="N178" s="147"/>
      <c r="O178" s="145"/>
      <c r="P178" s="146"/>
      <c r="Q178" s="146"/>
      <c r="R178" s="145"/>
      <c r="S178" s="145"/>
      <c r="T178" s="145"/>
      <c r="U178" s="146"/>
      <c r="V178" s="148"/>
      <c r="W178" s="145"/>
      <c r="X178" s="145"/>
    </row>
    <row r="179" spans="2:24" s="149" customFormat="1" ht="18" customHeight="1">
      <c r="B179" s="110"/>
      <c r="C179" s="98"/>
      <c r="D179" s="167"/>
      <c r="E179" s="110"/>
      <c r="F179" s="97"/>
      <c r="G179" s="99"/>
      <c r="H179" s="302">
        <f>SUM(H177)</f>
        <v>0</v>
      </c>
      <c r="I179" s="164"/>
      <c r="J179" s="144"/>
      <c r="K179" s="145"/>
      <c r="L179" s="145"/>
      <c r="M179" s="146"/>
      <c r="N179" s="147"/>
      <c r="O179" s="145"/>
      <c r="P179" s="146"/>
      <c r="Q179" s="146"/>
      <c r="R179" s="145"/>
      <c r="S179" s="145"/>
      <c r="T179" s="145"/>
      <c r="U179" s="146"/>
      <c r="V179" s="148"/>
      <c r="W179" s="145"/>
      <c r="X179" s="145"/>
    </row>
    <row r="180" spans="2:24" ht="18" customHeight="1">
      <c r="B180" s="125"/>
      <c r="C180" s="126"/>
      <c r="D180" s="166"/>
      <c r="E180" s="125"/>
      <c r="F180" s="125"/>
      <c r="G180" s="115"/>
      <c r="H180" s="124"/>
      <c r="I180" s="115"/>
      <c r="K180" s="154"/>
      <c r="L180" s="154"/>
      <c r="M180" s="101"/>
      <c r="N180" s="101"/>
      <c r="O180" s="101"/>
      <c r="P180" s="101"/>
      <c r="Q180" s="108"/>
      <c r="R180" s="108"/>
      <c r="S180" s="109"/>
    </row>
    <row r="181" spans="2:24" ht="18" customHeight="1">
      <c r="B181" s="97"/>
      <c r="C181" s="98"/>
      <c r="D181" s="167"/>
      <c r="E181" s="120"/>
      <c r="F181" s="120"/>
      <c r="G181" s="99"/>
      <c r="H181" s="135">
        <v>0</v>
      </c>
      <c r="I181" s="99"/>
      <c r="K181" s="154"/>
      <c r="L181" s="154"/>
      <c r="M181" s="101"/>
      <c r="N181" s="101"/>
      <c r="O181" s="101"/>
      <c r="P181" s="101"/>
      <c r="Q181" s="108"/>
      <c r="R181" s="108"/>
      <c r="S181" s="109"/>
    </row>
    <row r="182" spans="2:24" ht="18" customHeight="1">
      <c r="B182" s="125"/>
      <c r="C182" s="126"/>
      <c r="D182" s="126"/>
      <c r="E182" s="119"/>
      <c r="F182" s="165"/>
      <c r="G182" s="115"/>
      <c r="H182" s="124"/>
      <c r="I182" s="115"/>
      <c r="K182" s="109"/>
      <c r="L182" s="101"/>
      <c r="M182" s="101"/>
      <c r="N182" s="101"/>
      <c r="O182" s="101"/>
      <c r="P182" s="101"/>
      <c r="Q182" s="108"/>
      <c r="R182" s="108"/>
      <c r="S182" s="101"/>
    </row>
    <row r="183" spans="2:24" ht="18" customHeight="1">
      <c r="B183" s="97"/>
      <c r="C183" s="98"/>
      <c r="D183" s="110"/>
      <c r="E183" s="120"/>
      <c r="F183" s="97"/>
      <c r="G183" s="99"/>
      <c r="H183" s="135">
        <v>0</v>
      </c>
      <c r="I183" s="99"/>
      <c r="K183" s="107"/>
      <c r="L183" s="101"/>
      <c r="M183" s="101"/>
      <c r="N183" s="101"/>
      <c r="O183" s="101"/>
      <c r="P183" s="101"/>
      <c r="Q183" s="102"/>
      <c r="R183" s="108"/>
      <c r="S183" s="101"/>
    </row>
    <row r="184" spans="2:24" s="149" customFormat="1" ht="18" customHeight="1">
      <c r="B184" s="111"/>
      <c r="C184" s="104"/>
      <c r="D184" s="166"/>
      <c r="E184" s="111"/>
      <c r="F184" s="125"/>
      <c r="G184" s="115"/>
      <c r="H184" s="301"/>
      <c r="I184" s="161"/>
      <c r="J184" s="144"/>
      <c r="K184" s="145"/>
      <c r="L184" s="145"/>
      <c r="M184" s="146"/>
      <c r="N184" s="147"/>
      <c r="O184" s="145"/>
      <c r="P184" s="146"/>
      <c r="Q184" s="146"/>
      <c r="R184" s="145"/>
      <c r="S184" s="145"/>
      <c r="T184" s="145"/>
      <c r="U184" s="146"/>
      <c r="V184" s="148"/>
      <c r="W184" s="145"/>
      <c r="X184" s="145"/>
    </row>
    <row r="185" spans="2:24" s="149" customFormat="1" ht="18" customHeight="1">
      <c r="B185" s="110"/>
      <c r="C185" s="98"/>
      <c r="D185" s="167"/>
      <c r="E185" s="110"/>
      <c r="F185" s="97"/>
      <c r="G185" s="99"/>
      <c r="H185" s="302"/>
      <c r="I185" s="164"/>
      <c r="J185" s="144"/>
      <c r="K185" s="145"/>
      <c r="L185" s="145"/>
      <c r="M185" s="146"/>
      <c r="N185" s="147"/>
      <c r="O185" s="145"/>
      <c r="P185" s="146"/>
      <c r="Q185" s="146"/>
      <c r="R185" s="145"/>
      <c r="S185" s="145"/>
      <c r="T185" s="145"/>
      <c r="U185" s="146"/>
      <c r="V185" s="148"/>
      <c r="W185" s="145"/>
      <c r="X185" s="145"/>
    </row>
    <row r="186" spans="2:24" ht="18" customHeight="1">
      <c r="B186" s="125"/>
      <c r="C186" s="126"/>
      <c r="D186" s="166"/>
      <c r="E186" s="125"/>
      <c r="F186" s="125"/>
      <c r="G186" s="115"/>
      <c r="H186" s="124"/>
      <c r="I186" s="115"/>
      <c r="K186" s="154"/>
      <c r="L186" s="154"/>
      <c r="M186" s="101"/>
      <c r="N186" s="101"/>
      <c r="O186" s="101"/>
      <c r="P186" s="101"/>
      <c r="Q186" s="108"/>
      <c r="R186" s="108"/>
      <c r="S186" s="109"/>
    </row>
    <row r="187" spans="2:24" ht="18" customHeight="1">
      <c r="B187" s="97"/>
      <c r="C187" s="98"/>
      <c r="D187" s="167"/>
      <c r="E187" s="120"/>
      <c r="F187" s="120"/>
      <c r="G187" s="99"/>
      <c r="H187" s="135"/>
      <c r="I187" s="99"/>
      <c r="K187" s="154"/>
      <c r="L187" s="154"/>
      <c r="M187" s="101"/>
      <c r="N187" s="101"/>
      <c r="O187" s="101"/>
      <c r="P187" s="101"/>
      <c r="Q187" s="108"/>
      <c r="R187" s="108"/>
      <c r="S187" s="109"/>
    </row>
    <row r="188" spans="2:24" ht="18" customHeight="1">
      <c r="B188" s="125"/>
      <c r="C188" s="126"/>
      <c r="D188" s="126"/>
      <c r="E188" s="119"/>
      <c r="F188" s="165"/>
      <c r="G188" s="115"/>
      <c r="H188" s="124"/>
      <c r="I188" s="115"/>
      <c r="K188" s="109"/>
      <c r="L188" s="101"/>
      <c r="M188" s="101"/>
      <c r="N188" s="101"/>
      <c r="O188" s="101"/>
      <c r="P188" s="101"/>
      <c r="Q188" s="108"/>
      <c r="R188" s="108"/>
      <c r="S188" s="101"/>
    </row>
    <row r="189" spans="2:24" ht="18" customHeight="1">
      <c r="B189" s="97"/>
      <c r="C189" s="98"/>
      <c r="D189" s="110"/>
      <c r="E189" s="120"/>
      <c r="F189" s="97"/>
      <c r="G189" s="99"/>
      <c r="H189" s="135"/>
      <c r="I189" s="99"/>
      <c r="K189" s="107"/>
      <c r="L189" s="101"/>
      <c r="M189" s="101"/>
      <c r="N189" s="101"/>
      <c r="O189" s="101"/>
      <c r="P189" s="101"/>
      <c r="Q189" s="102"/>
      <c r="R189" s="108"/>
      <c r="S189" s="101"/>
    </row>
    <row r="190" spans="2:24" s="149" customFormat="1" ht="18" customHeight="1">
      <c r="B190" s="111"/>
      <c r="C190" s="104"/>
      <c r="D190" s="166"/>
      <c r="E190" s="111"/>
      <c r="F190" s="125"/>
      <c r="G190" s="115"/>
      <c r="H190" s="301"/>
      <c r="I190" s="161"/>
      <c r="J190" s="144"/>
      <c r="K190" s="145"/>
      <c r="L190" s="145"/>
      <c r="M190" s="146"/>
      <c r="N190" s="147"/>
      <c r="O190" s="145"/>
      <c r="P190" s="146"/>
      <c r="Q190" s="146"/>
      <c r="R190" s="145"/>
      <c r="S190" s="145"/>
      <c r="T190" s="145"/>
      <c r="U190" s="146"/>
      <c r="V190" s="148"/>
      <c r="W190" s="145"/>
      <c r="X190" s="145"/>
    </row>
    <row r="191" spans="2:24" s="149" customFormat="1" ht="18" customHeight="1">
      <c r="B191" s="110"/>
      <c r="C191" s="98"/>
      <c r="D191" s="167"/>
      <c r="E191" s="110"/>
      <c r="F191" s="97"/>
      <c r="G191" s="99"/>
      <c r="H191" s="302"/>
      <c r="I191" s="164"/>
      <c r="J191" s="144"/>
      <c r="K191" s="145"/>
      <c r="L191" s="145"/>
      <c r="M191" s="146"/>
      <c r="N191" s="147"/>
      <c r="O191" s="145"/>
      <c r="P191" s="146"/>
      <c r="Q191" s="146"/>
      <c r="R191" s="145"/>
      <c r="S191" s="145"/>
      <c r="T191" s="145"/>
      <c r="U191" s="146"/>
      <c r="V191" s="148"/>
      <c r="W191" s="145"/>
      <c r="X191" s="145"/>
    </row>
    <row r="192" spans="2:24" ht="18" customHeight="1">
      <c r="B192" s="125"/>
      <c r="C192" s="126"/>
      <c r="D192" s="166"/>
      <c r="E192" s="125"/>
      <c r="F192" s="125"/>
      <c r="G192" s="115"/>
      <c r="H192" s="124"/>
      <c r="I192" s="115"/>
      <c r="K192" s="154"/>
      <c r="L192" s="154"/>
      <c r="M192" s="101"/>
      <c r="N192" s="101"/>
      <c r="O192" s="101"/>
      <c r="P192" s="101"/>
      <c r="Q192" s="108"/>
      <c r="R192" s="108"/>
      <c r="S192" s="109"/>
    </row>
    <row r="193" spans="2:24" ht="18" customHeight="1">
      <c r="B193" s="97"/>
      <c r="C193" s="98"/>
      <c r="D193" s="167"/>
      <c r="E193" s="120"/>
      <c r="F193" s="120"/>
      <c r="G193" s="99"/>
      <c r="H193" s="135"/>
      <c r="I193" s="99"/>
      <c r="K193" s="154"/>
      <c r="L193" s="154"/>
      <c r="M193" s="101"/>
      <c r="N193" s="101"/>
      <c r="O193" s="101"/>
      <c r="P193" s="101"/>
      <c r="Q193" s="108"/>
      <c r="R193" s="108"/>
      <c r="S193" s="109"/>
    </row>
    <row r="194" spans="2:24" ht="18" customHeight="1">
      <c r="B194" s="125"/>
      <c r="C194" s="126"/>
      <c r="D194" s="126"/>
      <c r="E194" s="119"/>
      <c r="F194" s="165"/>
      <c r="G194" s="115"/>
      <c r="H194" s="124"/>
      <c r="I194" s="115"/>
      <c r="K194" s="109"/>
      <c r="L194" s="101"/>
      <c r="M194" s="101"/>
      <c r="N194" s="101"/>
      <c r="O194" s="101"/>
      <c r="P194" s="101"/>
      <c r="Q194" s="108"/>
      <c r="R194" s="108"/>
      <c r="S194" s="101"/>
    </row>
    <row r="195" spans="2:24" ht="18" customHeight="1">
      <c r="B195" s="97"/>
      <c r="C195" s="98"/>
      <c r="D195" s="110"/>
      <c r="E195" s="120"/>
      <c r="F195" s="97"/>
      <c r="G195" s="99"/>
      <c r="H195" s="135"/>
      <c r="I195" s="99"/>
      <c r="K195" s="107"/>
      <c r="L195" s="101"/>
      <c r="M195" s="101"/>
      <c r="N195" s="101"/>
      <c r="O195" s="101"/>
      <c r="P195" s="101"/>
      <c r="Q195" s="102"/>
      <c r="R195" s="108"/>
      <c r="S195" s="101"/>
    </row>
    <row r="196" spans="2:24" s="149" customFormat="1" ht="18" customHeight="1">
      <c r="B196" s="111"/>
      <c r="C196" s="104"/>
      <c r="D196" s="166"/>
      <c r="E196" s="111"/>
      <c r="F196" s="125"/>
      <c r="G196" s="115"/>
      <c r="H196" s="301"/>
      <c r="I196" s="161"/>
      <c r="J196" s="144"/>
      <c r="K196" s="145"/>
      <c r="L196" s="145"/>
      <c r="M196" s="146"/>
      <c r="N196" s="147"/>
      <c r="O196" s="145"/>
      <c r="P196" s="146"/>
      <c r="Q196" s="146"/>
      <c r="R196" s="145"/>
      <c r="S196" s="145"/>
      <c r="T196" s="145"/>
      <c r="U196" s="146"/>
      <c r="V196" s="148"/>
      <c r="W196" s="145"/>
      <c r="X196" s="145"/>
    </row>
    <row r="197" spans="2:24" s="149" customFormat="1" ht="18" customHeight="1">
      <c r="B197" s="110"/>
      <c r="C197" s="98"/>
      <c r="D197" s="167"/>
      <c r="E197" s="110"/>
      <c r="F197" s="97"/>
      <c r="G197" s="99"/>
      <c r="H197" s="302"/>
      <c r="I197" s="164"/>
      <c r="J197" s="144"/>
      <c r="K197" s="145"/>
      <c r="L197" s="145"/>
      <c r="M197" s="146"/>
      <c r="N197" s="147"/>
      <c r="O197" s="145"/>
      <c r="P197" s="146"/>
      <c r="Q197" s="146"/>
      <c r="R197" s="145"/>
      <c r="S197" s="145"/>
      <c r="T197" s="145"/>
      <c r="U197" s="146"/>
      <c r="V197" s="148"/>
      <c r="W197" s="145"/>
      <c r="X197" s="145"/>
    </row>
    <row r="198" spans="2:24" ht="18" customHeight="1">
      <c r="B198" s="125"/>
      <c r="C198" s="126"/>
      <c r="D198" s="166"/>
      <c r="E198" s="125"/>
      <c r="F198" s="125"/>
      <c r="G198" s="115"/>
      <c r="H198" s="124"/>
      <c r="I198" s="115"/>
      <c r="K198" s="154"/>
      <c r="L198" s="154"/>
      <c r="M198" s="101"/>
      <c r="N198" s="101"/>
      <c r="O198" s="101"/>
      <c r="P198" s="101"/>
      <c r="Q198" s="108"/>
      <c r="R198" s="108"/>
      <c r="S198" s="109"/>
    </row>
    <row r="199" spans="2:24" ht="18" customHeight="1">
      <c r="B199" s="97"/>
      <c r="C199" s="98"/>
      <c r="D199" s="167"/>
      <c r="E199" s="120"/>
      <c r="F199" s="120"/>
      <c r="G199" s="99"/>
      <c r="H199" s="135"/>
      <c r="I199" s="99"/>
      <c r="K199" s="154"/>
      <c r="L199" s="154"/>
      <c r="M199" s="101"/>
      <c r="N199" s="101"/>
      <c r="O199" s="101"/>
      <c r="P199" s="101"/>
      <c r="Q199" s="108"/>
      <c r="R199" s="108"/>
      <c r="S199" s="109"/>
    </row>
    <row r="200" spans="2:24" ht="18" customHeight="1">
      <c r="B200" s="125"/>
      <c r="C200" s="126"/>
      <c r="D200" s="126"/>
      <c r="E200" s="119"/>
      <c r="F200" s="165"/>
      <c r="G200" s="115"/>
      <c r="H200" s="124"/>
      <c r="I200" s="115"/>
      <c r="K200" s="109"/>
      <c r="L200" s="101"/>
      <c r="M200" s="101"/>
      <c r="N200" s="101"/>
      <c r="O200" s="101"/>
      <c r="P200" s="101"/>
      <c r="Q200" s="108"/>
      <c r="R200" s="108"/>
      <c r="S200" s="101"/>
    </row>
    <row r="201" spans="2:24" ht="18" customHeight="1">
      <c r="B201" s="97"/>
      <c r="C201" s="98"/>
      <c r="D201" s="110"/>
      <c r="E201" s="120"/>
      <c r="F201" s="97"/>
      <c r="G201" s="99"/>
      <c r="H201" s="135"/>
      <c r="I201" s="99"/>
      <c r="K201" s="107"/>
      <c r="L201" s="101"/>
      <c r="M201" s="101"/>
      <c r="N201" s="101"/>
      <c r="O201" s="101"/>
      <c r="P201" s="101"/>
      <c r="Q201" s="102"/>
      <c r="R201" s="108"/>
      <c r="S201" s="101"/>
    </row>
    <row r="202" spans="2:24" s="149" customFormat="1" ht="18" customHeight="1">
      <c r="B202" s="111"/>
      <c r="C202" s="104"/>
      <c r="D202" s="166"/>
      <c r="E202" s="111"/>
      <c r="F202" s="125"/>
      <c r="G202" s="115"/>
      <c r="H202" s="301"/>
      <c r="I202" s="161"/>
      <c r="J202" s="144"/>
      <c r="K202" s="145"/>
      <c r="L202" s="145"/>
      <c r="M202" s="146"/>
      <c r="N202" s="147"/>
      <c r="O202" s="145"/>
      <c r="P202" s="146"/>
      <c r="Q202" s="146"/>
      <c r="R202" s="145"/>
      <c r="S202" s="145"/>
      <c r="T202" s="145"/>
      <c r="U202" s="146"/>
      <c r="V202" s="148"/>
      <c r="W202" s="145"/>
      <c r="X202" s="145"/>
    </row>
    <row r="203" spans="2:24" s="149" customFormat="1" ht="18" customHeight="1">
      <c r="B203" s="110"/>
      <c r="C203" s="98"/>
      <c r="D203" s="167"/>
      <c r="E203" s="110"/>
      <c r="F203" s="97"/>
      <c r="G203" s="99"/>
      <c r="H203" s="302"/>
      <c r="I203" s="164"/>
      <c r="J203" s="144"/>
      <c r="K203" s="145"/>
      <c r="L203" s="145"/>
      <c r="M203" s="146"/>
      <c r="N203" s="147"/>
      <c r="O203" s="145"/>
      <c r="P203" s="146"/>
      <c r="Q203" s="146"/>
      <c r="R203" s="145"/>
      <c r="S203" s="145"/>
      <c r="T203" s="145"/>
      <c r="U203" s="146"/>
      <c r="V203" s="148"/>
      <c r="W203" s="145"/>
      <c r="X203" s="145"/>
    </row>
    <row r="204" spans="2:24" ht="18" customHeight="1">
      <c r="B204" s="125"/>
      <c r="C204" s="126"/>
      <c r="D204" s="166"/>
      <c r="E204" s="125"/>
      <c r="F204" s="125"/>
      <c r="G204" s="115"/>
      <c r="H204" s="124"/>
      <c r="I204" s="115"/>
      <c r="K204" s="154"/>
      <c r="L204" s="154"/>
      <c r="M204" s="101"/>
      <c r="N204" s="101"/>
      <c r="O204" s="101"/>
      <c r="P204" s="101"/>
      <c r="Q204" s="108"/>
      <c r="R204" s="108"/>
      <c r="S204" s="109"/>
    </row>
    <row r="205" spans="2:24" ht="18" customHeight="1">
      <c r="B205" s="97"/>
      <c r="C205" s="98"/>
      <c r="D205" s="167"/>
      <c r="E205" s="120"/>
      <c r="F205" s="120"/>
      <c r="G205" s="99"/>
      <c r="H205" s="135"/>
      <c r="I205" s="99"/>
      <c r="K205" s="154"/>
      <c r="L205" s="154"/>
      <c r="M205" s="101"/>
      <c r="N205" s="101"/>
      <c r="O205" s="101"/>
      <c r="P205" s="101"/>
      <c r="Q205" s="108"/>
      <c r="R205" s="108"/>
      <c r="S205" s="109"/>
    </row>
    <row r="206" spans="2:24" ht="18" customHeight="1">
      <c r="B206" s="125"/>
      <c r="C206" s="126"/>
      <c r="D206" s="126"/>
      <c r="E206" s="119"/>
      <c r="F206" s="165"/>
      <c r="G206" s="115"/>
      <c r="H206" s="124"/>
      <c r="I206" s="115"/>
      <c r="K206" s="109"/>
      <c r="L206" s="101"/>
      <c r="M206" s="101"/>
      <c r="N206" s="101"/>
      <c r="O206" s="101"/>
      <c r="P206" s="101"/>
      <c r="Q206" s="108"/>
      <c r="R206" s="108"/>
      <c r="S206" s="101"/>
    </row>
    <row r="207" spans="2:24" ht="18" customHeight="1">
      <c r="B207" s="97"/>
      <c r="C207" s="98"/>
      <c r="D207" s="110"/>
      <c r="E207" s="120"/>
      <c r="F207" s="97"/>
      <c r="G207" s="99"/>
      <c r="H207" s="135"/>
      <c r="I207" s="99"/>
      <c r="K207" s="107"/>
      <c r="L207" s="101"/>
      <c r="M207" s="101"/>
      <c r="N207" s="101"/>
      <c r="O207" s="101"/>
      <c r="P207" s="101"/>
      <c r="Q207" s="102"/>
      <c r="R207" s="108"/>
      <c r="S207" s="101"/>
    </row>
    <row r="208" spans="2:24" s="149" customFormat="1" ht="18" customHeight="1">
      <c r="B208" s="111"/>
      <c r="C208" s="104"/>
      <c r="D208" s="166"/>
      <c r="E208" s="111"/>
      <c r="F208" s="125"/>
      <c r="G208" s="115"/>
      <c r="H208" s="301"/>
      <c r="I208" s="161"/>
      <c r="J208" s="144"/>
      <c r="K208" s="145"/>
      <c r="L208" s="145"/>
      <c r="M208" s="146"/>
      <c r="N208" s="147"/>
      <c r="O208" s="145"/>
      <c r="P208" s="146"/>
      <c r="Q208" s="146"/>
      <c r="R208" s="145"/>
      <c r="S208" s="145"/>
      <c r="T208" s="145"/>
      <c r="U208" s="146"/>
      <c r="V208" s="148"/>
      <c r="W208" s="145"/>
      <c r="X208" s="145"/>
    </row>
    <row r="209" spans="2:24" s="149" customFormat="1" ht="18" customHeight="1">
      <c r="B209" s="110"/>
      <c r="C209" s="98"/>
      <c r="D209" s="167"/>
      <c r="E209" s="110"/>
      <c r="F209" s="97"/>
      <c r="G209" s="99"/>
      <c r="H209" s="302"/>
      <c r="I209" s="164"/>
      <c r="J209" s="144"/>
      <c r="K209" s="145"/>
      <c r="L209" s="145"/>
      <c r="M209" s="146"/>
      <c r="N209" s="147"/>
      <c r="O209" s="145"/>
      <c r="P209" s="146"/>
      <c r="Q209" s="146"/>
      <c r="R209" s="145"/>
      <c r="S209" s="145"/>
      <c r="T209" s="145"/>
      <c r="U209" s="146"/>
      <c r="V209" s="148"/>
      <c r="W209" s="145"/>
      <c r="X209" s="145"/>
    </row>
    <row r="210" spans="2:24" ht="18" customHeight="1">
      <c r="B210" s="125"/>
      <c r="C210" s="126"/>
      <c r="D210" s="166"/>
      <c r="E210" s="125"/>
      <c r="F210" s="125"/>
      <c r="G210" s="115"/>
      <c r="H210" s="124"/>
      <c r="I210" s="115"/>
      <c r="K210" s="154"/>
      <c r="L210" s="154"/>
      <c r="M210" s="101"/>
      <c r="N210" s="101"/>
      <c r="O210" s="101"/>
      <c r="P210" s="101"/>
      <c r="Q210" s="108"/>
      <c r="R210" s="108"/>
      <c r="S210" s="109"/>
    </row>
    <row r="211" spans="2:24" ht="18" customHeight="1">
      <c r="B211" s="97"/>
      <c r="C211" s="98"/>
      <c r="D211" s="167"/>
      <c r="E211" s="120"/>
      <c r="F211" s="120"/>
      <c r="G211" s="99"/>
      <c r="H211" s="135"/>
      <c r="I211" s="99"/>
      <c r="K211" s="154"/>
      <c r="L211" s="154"/>
      <c r="M211" s="101"/>
      <c r="N211" s="101"/>
      <c r="O211" s="101"/>
      <c r="P211" s="101"/>
      <c r="Q211" s="108"/>
      <c r="R211" s="108"/>
      <c r="S211" s="109"/>
    </row>
    <row r="212" spans="2:24" ht="18" customHeight="1">
      <c r="B212" s="125"/>
      <c r="C212" s="126"/>
      <c r="D212" s="126"/>
      <c r="E212" s="119"/>
      <c r="F212" s="165" t="s">
        <v>161</v>
      </c>
      <c r="G212" s="115"/>
      <c r="H212" s="124"/>
      <c r="I212" s="115"/>
      <c r="K212" s="109"/>
      <c r="L212" s="101"/>
      <c r="M212" s="101"/>
      <c r="N212" s="101"/>
      <c r="O212" s="101"/>
      <c r="P212" s="101"/>
      <c r="Q212" s="108"/>
      <c r="R212" s="108"/>
      <c r="S212" s="101"/>
    </row>
    <row r="213" spans="2:24" ht="18" customHeight="1">
      <c r="B213" s="97"/>
      <c r="C213" s="98"/>
      <c r="D213" s="110" t="s">
        <v>76</v>
      </c>
      <c r="E213" s="120" t="s">
        <v>135</v>
      </c>
      <c r="F213" s="97" t="s">
        <v>141</v>
      </c>
      <c r="G213" s="99" t="s">
        <v>56</v>
      </c>
      <c r="H213" s="135"/>
      <c r="I213" s="99"/>
      <c r="K213" s="107"/>
      <c r="L213" s="101"/>
      <c r="M213" s="101"/>
      <c r="N213" s="101"/>
      <c r="O213" s="101"/>
      <c r="P213" s="101"/>
      <c r="Q213" s="102"/>
      <c r="R213" s="108"/>
      <c r="S213" s="101"/>
    </row>
    <row r="214" spans="2:24" s="149" customFormat="1" ht="18" customHeight="1">
      <c r="B214" s="111"/>
      <c r="C214" s="104"/>
      <c r="D214" s="166"/>
      <c r="E214" s="111"/>
      <c r="F214" s="125"/>
      <c r="G214" s="115"/>
      <c r="H214" s="301"/>
      <c r="I214" s="161"/>
      <c r="J214" s="144"/>
      <c r="K214" s="145"/>
      <c r="L214" s="145"/>
      <c r="M214" s="146"/>
      <c r="N214" s="147"/>
      <c r="O214" s="145"/>
      <c r="P214" s="146"/>
      <c r="Q214" s="146"/>
      <c r="R214" s="145"/>
      <c r="S214" s="145"/>
      <c r="T214" s="145"/>
      <c r="U214" s="146"/>
      <c r="V214" s="148"/>
      <c r="W214" s="145"/>
      <c r="X214" s="145"/>
    </row>
    <row r="215" spans="2:24" s="149" customFormat="1" ht="18" customHeight="1">
      <c r="B215" s="110"/>
      <c r="C215" s="98"/>
      <c r="D215" s="167"/>
      <c r="E215" s="110"/>
      <c r="F215" s="97" t="s">
        <v>106</v>
      </c>
      <c r="G215" s="99" t="s">
        <v>56</v>
      </c>
      <c r="H215" s="302"/>
      <c r="I215" s="164"/>
      <c r="J215" s="144"/>
      <c r="K215" s="145"/>
      <c r="L215" s="145"/>
      <c r="M215" s="146"/>
      <c r="N215" s="147"/>
      <c r="O215" s="145"/>
      <c r="P215" s="146"/>
      <c r="Q215" s="146"/>
      <c r="R215" s="145"/>
      <c r="S215" s="145"/>
      <c r="T215" s="145"/>
      <c r="U215" s="146"/>
      <c r="V215" s="148"/>
      <c r="W215" s="145"/>
      <c r="X215" s="145"/>
    </row>
    <row r="216" spans="2:24" ht="18" customHeight="1">
      <c r="B216" s="125"/>
      <c r="C216" s="126"/>
      <c r="D216" s="166"/>
      <c r="E216" s="125"/>
      <c r="F216" s="125" t="s">
        <v>96</v>
      </c>
      <c r="G216" s="115"/>
      <c r="H216" s="124"/>
      <c r="I216" s="115"/>
      <c r="K216" s="154"/>
      <c r="L216" s="154"/>
      <c r="M216" s="101"/>
      <c r="N216" s="101"/>
      <c r="O216" s="101"/>
      <c r="P216" s="101"/>
      <c r="Q216" s="108"/>
      <c r="R216" s="108"/>
      <c r="S216" s="109"/>
    </row>
    <row r="217" spans="2:24" ht="18" customHeight="1">
      <c r="B217" s="97"/>
      <c r="C217" s="98"/>
      <c r="D217" s="167"/>
      <c r="E217" s="120" t="s">
        <v>136</v>
      </c>
      <c r="F217" s="120" t="s">
        <v>77</v>
      </c>
      <c r="G217" s="99" t="s">
        <v>56</v>
      </c>
      <c r="H217" s="135"/>
      <c r="I217" s="99"/>
      <c r="K217" s="154"/>
      <c r="L217" s="154"/>
      <c r="M217" s="101"/>
      <c r="N217" s="101"/>
      <c r="O217" s="101"/>
      <c r="P217" s="101"/>
      <c r="Q217" s="108"/>
      <c r="R217" s="108"/>
      <c r="S217" s="109"/>
    </row>
    <row r="218" spans="2:24" ht="18" customHeight="1">
      <c r="B218" s="125"/>
      <c r="C218" s="126"/>
      <c r="D218" s="126"/>
      <c r="E218" s="119"/>
      <c r="F218" s="165"/>
      <c r="G218" s="115"/>
      <c r="H218" s="124"/>
      <c r="I218" s="115"/>
      <c r="K218" s="109"/>
      <c r="L218" s="101"/>
      <c r="M218" s="101"/>
      <c r="N218" s="101"/>
      <c r="O218" s="101"/>
      <c r="P218" s="101"/>
      <c r="Q218" s="108"/>
      <c r="R218" s="108"/>
      <c r="S218" s="101"/>
    </row>
    <row r="219" spans="2:24" ht="19.5" customHeight="1">
      <c r="B219" s="97"/>
      <c r="C219" s="98"/>
      <c r="D219" s="110"/>
      <c r="E219" s="120"/>
      <c r="F219" s="97" t="s">
        <v>142</v>
      </c>
      <c r="G219" s="99" t="s">
        <v>56</v>
      </c>
      <c r="H219" s="135"/>
      <c r="I219" s="99"/>
      <c r="K219" s="107"/>
      <c r="L219" s="101"/>
      <c r="M219" s="101"/>
      <c r="N219" s="101"/>
      <c r="O219" s="101"/>
      <c r="P219" s="101"/>
      <c r="Q219" s="102"/>
      <c r="R219" s="108"/>
      <c r="S219" s="101"/>
    </row>
    <row r="220" spans="2:24" ht="19.5" customHeight="1">
      <c r="B220" s="299"/>
      <c r="C220" s="299"/>
      <c r="D220" s="299"/>
      <c r="E220" s="306"/>
      <c r="F220" s="299"/>
      <c r="G220" s="300"/>
      <c r="H220" s="307"/>
      <c r="I220" s="308"/>
      <c r="K220" s="107"/>
      <c r="L220" s="101"/>
      <c r="M220" s="101"/>
      <c r="N220" s="101"/>
      <c r="O220" s="101"/>
      <c r="P220" s="101"/>
      <c r="Q220" s="102"/>
      <c r="R220" s="102"/>
      <c r="S220" s="109"/>
    </row>
  </sheetData>
  <mergeCells count="7">
    <mergeCell ref="G4:G5"/>
    <mergeCell ref="I4:I5"/>
    <mergeCell ref="B1:I1"/>
    <mergeCell ref="B2:B3"/>
    <mergeCell ref="C2:F3"/>
    <mergeCell ref="G2:H2"/>
    <mergeCell ref="G3:H3"/>
  </mergeCells>
  <phoneticPr fontId="1"/>
  <pageMargins left="0.70866141732283472" right="0" top="0.9055118110236221" bottom="0.39370078740157483" header="0.51181102362204722" footer="0.51181102362204722"/>
  <pageSetup paperSize="9" orientation="portrait" r:id="rId1"/>
  <headerFooter alignWithMargins="0"/>
  <rowBreaks count="4" manualBreakCount="4">
    <brk id="83" min="1" max="8" man="1"/>
    <brk id="121" min="1" max="8" man="1"/>
    <brk id="149" min="1" max="8" man="1"/>
    <brk id="175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8C3FC-5AF4-488B-A59A-595B9FEDE573}">
  <dimension ref="B1:S194"/>
  <sheetViews>
    <sheetView view="pageBreakPreview" topLeftCell="A9" zoomScaleNormal="100" zoomScaleSheetLayoutView="100" workbookViewId="0">
      <pane xSplit="5" topLeftCell="F1" activePane="topRight" state="frozen"/>
      <selection activeCell="A2" sqref="A2"/>
      <selection pane="topRight" activeCell="D16" sqref="D16"/>
    </sheetView>
  </sheetViews>
  <sheetFormatPr defaultColWidth="9" defaultRowHeight="12.75"/>
  <cols>
    <col min="1" max="1" width="1.25" style="178" customWidth="1"/>
    <col min="2" max="2" width="15.625" style="178" customWidth="1"/>
    <col min="3" max="3" width="22.625" style="322" customWidth="1"/>
    <col min="4" max="4" width="24.75" style="322" customWidth="1"/>
    <col min="5" max="5" width="7.5" style="322" customWidth="1"/>
    <col min="6" max="16" width="10" style="178" customWidth="1"/>
    <col min="17" max="16384" width="9" style="178"/>
  </cols>
  <sheetData>
    <row r="1" spans="2:19" ht="27" customHeight="1">
      <c r="B1" s="250" t="s">
        <v>314</v>
      </c>
      <c r="C1" s="327"/>
      <c r="D1" s="327"/>
      <c r="E1" s="327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2:19" ht="18.75" customHeight="1" thickBot="1">
      <c r="B2" s="180" t="s">
        <v>91</v>
      </c>
      <c r="C2" s="328"/>
      <c r="K2" s="179"/>
      <c r="L2" s="179"/>
      <c r="M2" s="179"/>
    </row>
    <row r="3" spans="2:19" s="186" customFormat="1" ht="18.75" customHeight="1">
      <c r="B3" s="181" t="s">
        <v>84</v>
      </c>
      <c r="C3" s="187" t="s">
        <v>89</v>
      </c>
      <c r="D3" s="184" t="s">
        <v>88</v>
      </c>
      <c r="E3" s="182" t="s">
        <v>85</v>
      </c>
      <c r="F3" s="183" t="s">
        <v>99</v>
      </c>
      <c r="G3" s="183"/>
      <c r="H3" s="183"/>
      <c r="I3" s="183"/>
      <c r="J3" s="183"/>
      <c r="K3" s="183"/>
      <c r="L3" s="183"/>
      <c r="M3" s="183"/>
      <c r="N3" s="185" t="s">
        <v>86</v>
      </c>
      <c r="O3" s="596" t="s">
        <v>123</v>
      </c>
      <c r="P3" s="597"/>
    </row>
    <row r="4" spans="2:19" s="186" customFormat="1" ht="18.75" customHeight="1">
      <c r="B4" s="590" t="s">
        <v>155</v>
      </c>
      <c r="C4" s="593" t="s">
        <v>261</v>
      </c>
      <c r="D4" s="259" t="s">
        <v>199</v>
      </c>
      <c r="E4" s="208" t="s">
        <v>57</v>
      </c>
      <c r="F4" s="320">
        <f>'上部工補修工(1)'!AJ7</f>
        <v>10.25</v>
      </c>
      <c r="G4" s="363"/>
      <c r="H4" s="363"/>
      <c r="I4" s="363"/>
      <c r="J4" s="363"/>
      <c r="K4" s="363"/>
      <c r="L4" s="363"/>
      <c r="M4" s="364"/>
      <c r="N4" s="321">
        <f t="shared" ref="N4" si="0">SUM(F4:M4)</f>
        <v>10.25</v>
      </c>
      <c r="O4" s="604" t="s">
        <v>291</v>
      </c>
      <c r="P4" s="605"/>
      <c r="R4" s="612"/>
      <c r="S4" s="612"/>
    </row>
    <row r="5" spans="2:19" s="186" customFormat="1" ht="18.75" customHeight="1">
      <c r="B5" s="591"/>
      <c r="C5" s="594"/>
      <c r="D5" s="262" t="s">
        <v>200</v>
      </c>
      <c r="E5" s="263" t="s">
        <v>23</v>
      </c>
      <c r="F5" s="402">
        <f>'上部工補修工(1)'!AJ21</f>
        <v>0.81</v>
      </c>
      <c r="G5" s="318"/>
      <c r="H5" s="318"/>
      <c r="I5" s="318"/>
      <c r="J5" s="318"/>
      <c r="K5" s="318"/>
      <c r="L5" s="318"/>
      <c r="M5" s="318"/>
      <c r="N5" s="400">
        <f t="shared" ref="N5:N11" si="1">SUM(F5:M5)</f>
        <v>0.81</v>
      </c>
      <c r="O5" s="606"/>
      <c r="P5" s="607"/>
      <c r="R5" s="613"/>
      <c r="S5" s="613"/>
    </row>
    <row r="6" spans="2:19" s="186" customFormat="1" ht="18.75" customHeight="1">
      <c r="B6" s="591"/>
      <c r="C6" s="594"/>
      <c r="D6" s="262" t="s">
        <v>201</v>
      </c>
      <c r="E6" s="263" t="s">
        <v>23</v>
      </c>
      <c r="F6" s="403">
        <f>'上部工補修工(1)'!AJ26</f>
        <v>1</v>
      </c>
      <c r="G6" s="332"/>
      <c r="H6" s="332"/>
      <c r="I6" s="332"/>
      <c r="J6" s="332"/>
      <c r="K6" s="332"/>
      <c r="L6" s="332"/>
      <c r="M6" s="332"/>
      <c r="N6" s="319">
        <f t="shared" si="1"/>
        <v>1</v>
      </c>
      <c r="O6" s="606"/>
      <c r="P6" s="607"/>
      <c r="R6" s="613"/>
      <c r="S6" s="613"/>
    </row>
    <row r="7" spans="2:19" s="186" customFormat="1" ht="18.75" customHeight="1">
      <c r="B7" s="591"/>
      <c r="C7" s="595"/>
      <c r="D7" s="201" t="s">
        <v>202</v>
      </c>
      <c r="E7" s="261" t="s">
        <v>87</v>
      </c>
      <c r="F7" s="367">
        <f>'上部工補修工(1)'!AJ11</f>
        <v>41</v>
      </c>
      <c r="G7" s="365"/>
      <c r="H7" s="365"/>
      <c r="I7" s="365"/>
      <c r="J7" s="365"/>
      <c r="K7" s="366"/>
      <c r="L7" s="365"/>
      <c r="M7" s="365"/>
      <c r="N7" s="368">
        <f t="shared" si="1"/>
        <v>41</v>
      </c>
      <c r="O7" s="608"/>
      <c r="P7" s="609"/>
      <c r="R7" s="613"/>
      <c r="S7" s="612"/>
    </row>
    <row r="8" spans="2:19" s="186" customFormat="1" ht="18.75" customHeight="1">
      <c r="B8" s="591"/>
      <c r="C8" s="593" t="s">
        <v>262</v>
      </c>
      <c r="D8" s="259" t="s">
        <v>199</v>
      </c>
      <c r="E8" s="208" t="s">
        <v>57</v>
      </c>
      <c r="F8" s="320" t="s">
        <v>357</v>
      </c>
      <c r="G8" s="363"/>
      <c r="H8" s="363"/>
      <c r="I8" s="363"/>
      <c r="J8" s="363"/>
      <c r="K8" s="363"/>
      <c r="L8" s="363"/>
      <c r="M8" s="364"/>
      <c r="N8" s="483" t="s">
        <v>357</v>
      </c>
      <c r="O8" s="598"/>
      <c r="P8" s="599"/>
      <c r="R8" s="613"/>
      <c r="S8" s="612"/>
    </row>
    <row r="9" spans="2:19" s="186" customFormat="1" ht="18.75" customHeight="1">
      <c r="B9" s="591"/>
      <c r="C9" s="594"/>
      <c r="D9" s="262" t="s">
        <v>260</v>
      </c>
      <c r="E9" s="263" t="s">
        <v>23</v>
      </c>
      <c r="F9" s="317" t="s">
        <v>357</v>
      </c>
      <c r="G9" s="318"/>
      <c r="H9" s="318"/>
      <c r="I9" s="318"/>
      <c r="J9" s="318"/>
      <c r="K9" s="318"/>
      <c r="L9" s="318"/>
      <c r="M9" s="318"/>
      <c r="N9" s="484" t="s">
        <v>357</v>
      </c>
      <c r="O9" s="600"/>
      <c r="P9" s="601"/>
      <c r="R9" s="613"/>
      <c r="S9" s="612"/>
    </row>
    <row r="10" spans="2:19" s="186" customFormat="1" ht="18.75" customHeight="1">
      <c r="B10" s="590" t="s">
        <v>27</v>
      </c>
      <c r="C10" s="610" t="s">
        <v>90</v>
      </c>
      <c r="D10" s="259" t="s">
        <v>105</v>
      </c>
      <c r="E10" s="208" t="s">
        <v>97</v>
      </c>
      <c r="F10" s="265">
        <f>'上部工補修工(1)'!AJ46</f>
        <v>72.709999999999994</v>
      </c>
      <c r="G10" s="269"/>
      <c r="H10" s="269"/>
      <c r="I10" s="269"/>
      <c r="J10" s="269"/>
      <c r="K10" s="269"/>
      <c r="L10" s="269"/>
      <c r="M10" s="269"/>
      <c r="N10" s="260">
        <f>SUM(F10:M10)</f>
        <v>72.709999999999994</v>
      </c>
      <c r="O10" s="598" t="s">
        <v>292</v>
      </c>
      <c r="P10" s="599"/>
      <c r="R10" s="613"/>
      <c r="S10" s="612"/>
    </row>
    <row r="11" spans="2:19" s="186" customFormat="1" ht="18.75" customHeight="1">
      <c r="B11" s="591"/>
      <c r="C11" s="611"/>
      <c r="D11" s="262" t="s">
        <v>104</v>
      </c>
      <c r="E11" s="263" t="s">
        <v>97</v>
      </c>
      <c r="F11" s="266">
        <f>'上部工補修工(1)'!AJ40</f>
        <v>72.709999999999994</v>
      </c>
      <c r="G11" s="274"/>
      <c r="H11" s="274"/>
      <c r="I11" s="274"/>
      <c r="J11" s="274"/>
      <c r="K11" s="274"/>
      <c r="L11" s="274"/>
      <c r="M11" s="274"/>
      <c r="N11" s="264">
        <f t="shared" si="1"/>
        <v>72.709999999999994</v>
      </c>
      <c r="O11" s="600"/>
      <c r="P11" s="601"/>
      <c r="R11" s="612"/>
      <c r="S11" s="612"/>
    </row>
    <row r="12" spans="2:19" s="186" customFormat="1" ht="18.75" customHeight="1">
      <c r="B12" s="592"/>
      <c r="C12" s="611"/>
      <c r="D12" s="415" t="s">
        <v>156</v>
      </c>
      <c r="E12" s="421" t="s">
        <v>23</v>
      </c>
      <c r="F12" s="416">
        <f>'上部工補修工(1)'!AJ43</f>
        <v>16</v>
      </c>
      <c r="G12" s="271"/>
      <c r="H12" s="270"/>
      <c r="I12" s="271"/>
      <c r="J12" s="270"/>
      <c r="K12" s="272"/>
      <c r="L12" s="273"/>
      <c r="M12" s="273"/>
      <c r="N12" s="417">
        <f>SUM(F12:M12)</f>
        <v>16</v>
      </c>
      <c r="O12" s="602"/>
      <c r="P12" s="603"/>
      <c r="R12" s="612"/>
      <c r="S12" s="612"/>
    </row>
    <row r="13" spans="2:19" s="186" customFormat="1" ht="18.75" customHeight="1">
      <c r="B13" s="590" t="s">
        <v>290</v>
      </c>
      <c r="C13" s="330" t="s">
        <v>294</v>
      </c>
      <c r="D13" s="323"/>
      <c r="E13" s="286" t="s">
        <v>97</v>
      </c>
      <c r="F13" s="287">
        <f>塗装塗替工!AJ8</f>
        <v>62.8</v>
      </c>
      <c r="G13" s="289"/>
      <c r="H13" s="289"/>
      <c r="I13" s="289"/>
      <c r="J13" s="289"/>
      <c r="K13" s="289"/>
      <c r="L13" s="289"/>
      <c r="M13" s="422"/>
      <c r="N13" s="290">
        <f t="shared" ref="N13:N16" si="2">SUM(F13:M13)</f>
        <v>62.8</v>
      </c>
      <c r="O13" s="623" t="s">
        <v>293</v>
      </c>
      <c r="P13" s="615"/>
      <c r="R13" s="382"/>
      <c r="S13" s="382"/>
    </row>
    <row r="14" spans="2:19" s="186" customFormat="1" ht="18.75" customHeight="1">
      <c r="B14" s="591"/>
      <c r="C14" s="331" t="s">
        <v>424</v>
      </c>
      <c r="D14" s="324" t="s">
        <v>445</v>
      </c>
      <c r="E14" s="263" t="s">
        <v>97</v>
      </c>
      <c r="F14" s="494">
        <f>F13</f>
        <v>62.8</v>
      </c>
      <c r="G14" s="325"/>
      <c r="H14" s="325"/>
      <c r="I14" s="325"/>
      <c r="J14" s="325"/>
      <c r="K14" s="325"/>
      <c r="L14" s="325"/>
      <c r="M14" s="326"/>
      <c r="N14" s="264">
        <f t="shared" si="2"/>
        <v>62.8</v>
      </c>
      <c r="O14" s="616"/>
      <c r="P14" s="617"/>
      <c r="R14" s="382"/>
      <c r="S14" s="382"/>
    </row>
    <row r="15" spans="2:19" s="186" customFormat="1" ht="18.75" customHeight="1">
      <c r="B15" s="591"/>
      <c r="C15" s="331" t="s">
        <v>295</v>
      </c>
      <c r="D15" s="324"/>
      <c r="E15" s="263" t="s">
        <v>23</v>
      </c>
      <c r="F15" s="494">
        <f>塗装塗替工!AJ9</f>
        <v>31.4</v>
      </c>
      <c r="G15" s="325"/>
      <c r="H15" s="325"/>
      <c r="I15" s="325"/>
      <c r="J15" s="325"/>
      <c r="K15" s="325"/>
      <c r="L15" s="325"/>
      <c r="M15" s="326"/>
      <c r="N15" s="264">
        <f t="shared" si="2"/>
        <v>31.4</v>
      </c>
      <c r="O15" s="616"/>
      <c r="P15" s="617"/>
      <c r="R15" s="382"/>
      <c r="S15" s="382"/>
    </row>
    <row r="16" spans="2:19" s="186" customFormat="1" ht="18.75" customHeight="1">
      <c r="B16" s="591"/>
      <c r="C16" s="331" t="s">
        <v>423</v>
      </c>
      <c r="D16" s="324" t="s">
        <v>446</v>
      </c>
      <c r="E16" s="263" t="s">
        <v>97</v>
      </c>
      <c r="F16" s="494">
        <f>塗装塗替工!AJ12</f>
        <v>18.8</v>
      </c>
      <c r="G16" s="325"/>
      <c r="H16" s="325"/>
      <c r="I16" s="325"/>
      <c r="J16" s="325"/>
      <c r="K16" s="325"/>
      <c r="L16" s="325"/>
      <c r="M16" s="326"/>
      <c r="N16" s="264">
        <f t="shared" si="2"/>
        <v>18.8</v>
      </c>
      <c r="O16" s="616"/>
      <c r="P16" s="617"/>
      <c r="R16" s="382"/>
      <c r="S16" s="382"/>
    </row>
    <row r="17" spans="2:19" s="186" customFormat="1" ht="18.75" customHeight="1">
      <c r="B17" s="591"/>
      <c r="C17" s="331" t="s">
        <v>282</v>
      </c>
      <c r="D17" s="324" t="s">
        <v>358</v>
      </c>
      <c r="E17" s="263" t="s">
        <v>97</v>
      </c>
      <c r="F17" s="494">
        <f>塗装塗替工!AJ15</f>
        <v>62.8</v>
      </c>
      <c r="G17" s="325"/>
      <c r="H17" s="325"/>
      <c r="I17" s="325"/>
      <c r="J17" s="325"/>
      <c r="K17" s="325"/>
      <c r="L17" s="325"/>
      <c r="M17" s="326"/>
      <c r="N17" s="264">
        <f t="shared" ref="N17:N22" si="3">SUM(F17:M17)</f>
        <v>62.8</v>
      </c>
      <c r="O17" s="616"/>
      <c r="P17" s="617"/>
      <c r="R17" s="382"/>
      <c r="S17" s="382"/>
    </row>
    <row r="18" spans="2:19" s="186" customFormat="1" ht="18" customHeight="1">
      <c r="B18" s="591"/>
      <c r="C18" s="331" t="s">
        <v>149</v>
      </c>
      <c r="D18" s="324" t="s">
        <v>436</v>
      </c>
      <c r="E18" s="263" t="s">
        <v>97</v>
      </c>
      <c r="F18" s="494">
        <f>塗装塗替工!AJ18</f>
        <v>62.8</v>
      </c>
      <c r="G18" s="325"/>
      <c r="H18" s="325"/>
      <c r="I18" s="325"/>
      <c r="J18" s="325"/>
      <c r="K18" s="325"/>
      <c r="L18" s="325"/>
      <c r="M18" s="326"/>
      <c r="N18" s="264">
        <f t="shared" si="3"/>
        <v>62.8</v>
      </c>
      <c r="O18" s="616"/>
      <c r="P18" s="617"/>
      <c r="R18" s="382"/>
      <c r="S18" s="382"/>
    </row>
    <row r="19" spans="2:19" s="186" customFormat="1" ht="18.75" customHeight="1">
      <c r="B19" s="591"/>
      <c r="C19" s="331" t="s">
        <v>148</v>
      </c>
      <c r="D19" s="324" t="s">
        <v>436</v>
      </c>
      <c r="E19" s="263" t="s">
        <v>97</v>
      </c>
      <c r="F19" s="494">
        <f>塗装塗替工!AJ21</f>
        <v>62.8</v>
      </c>
      <c r="G19" s="325"/>
      <c r="H19" s="325"/>
      <c r="I19" s="325"/>
      <c r="J19" s="325"/>
      <c r="K19" s="325"/>
      <c r="L19" s="325"/>
      <c r="M19" s="326"/>
      <c r="N19" s="264">
        <f t="shared" si="3"/>
        <v>62.8</v>
      </c>
      <c r="O19" s="616"/>
      <c r="P19" s="617"/>
      <c r="R19" s="382"/>
      <c r="S19" s="382"/>
    </row>
    <row r="20" spans="2:19" s="186" customFormat="1" ht="18.75" customHeight="1">
      <c r="B20" s="591"/>
      <c r="C20" s="331" t="s">
        <v>150</v>
      </c>
      <c r="D20" s="324" t="s">
        <v>437</v>
      </c>
      <c r="E20" s="263" t="s">
        <v>97</v>
      </c>
      <c r="F20" s="494">
        <f>塗装塗替工!AJ24</f>
        <v>62.8</v>
      </c>
      <c r="G20" s="325"/>
      <c r="H20" s="325"/>
      <c r="I20" s="325"/>
      <c r="J20" s="325"/>
      <c r="K20" s="325"/>
      <c r="L20" s="325"/>
      <c r="M20" s="326"/>
      <c r="N20" s="264">
        <f t="shared" si="3"/>
        <v>62.8</v>
      </c>
      <c r="O20" s="616"/>
      <c r="P20" s="617"/>
      <c r="R20" s="382"/>
      <c r="S20" s="382"/>
    </row>
    <row r="21" spans="2:19" s="186" customFormat="1" ht="18.75" customHeight="1">
      <c r="B21" s="591"/>
      <c r="C21" s="562" t="s">
        <v>158</v>
      </c>
      <c r="D21" s="563" t="s">
        <v>438</v>
      </c>
      <c r="E21" s="450" t="s">
        <v>97</v>
      </c>
      <c r="F21" s="564">
        <f>塗装塗替工!AJ27</f>
        <v>62.8</v>
      </c>
      <c r="G21" s="565"/>
      <c r="H21" s="565"/>
      <c r="I21" s="565"/>
      <c r="J21" s="565"/>
      <c r="K21" s="565"/>
      <c r="L21" s="565"/>
      <c r="M21" s="566"/>
      <c r="N21" s="460">
        <f t="shared" ref="N21" si="4">SUM(F21:M21)</f>
        <v>62.8</v>
      </c>
      <c r="O21" s="616"/>
      <c r="P21" s="617"/>
      <c r="R21" s="382"/>
      <c r="S21" s="382"/>
    </row>
    <row r="22" spans="2:19" s="186" customFormat="1" ht="18.75" customHeight="1" thickBot="1">
      <c r="B22" s="651"/>
      <c r="C22" s="454" t="s">
        <v>414</v>
      </c>
      <c r="D22" s="567" t="s">
        <v>420</v>
      </c>
      <c r="E22" s="418" t="s">
        <v>418</v>
      </c>
      <c r="F22" s="568">
        <f>塗装塗替工!AJ33</f>
        <v>7715</v>
      </c>
      <c r="G22" s="419"/>
      <c r="H22" s="419"/>
      <c r="I22" s="419"/>
      <c r="J22" s="419"/>
      <c r="K22" s="419"/>
      <c r="L22" s="419"/>
      <c r="M22" s="420"/>
      <c r="N22" s="569">
        <f t="shared" si="3"/>
        <v>7715</v>
      </c>
      <c r="O22" s="618"/>
      <c r="P22" s="619"/>
      <c r="R22" s="382"/>
      <c r="S22" s="382"/>
    </row>
    <row r="23" spans="2:19" ht="18.75" customHeight="1">
      <c r="B23" s="189"/>
      <c r="C23" s="190"/>
      <c r="D23" s="190"/>
      <c r="E23" s="190"/>
      <c r="F23" s="191"/>
      <c r="G23" s="192"/>
      <c r="H23" s="192"/>
      <c r="I23" s="192"/>
      <c r="J23" s="192"/>
      <c r="K23" s="193"/>
      <c r="L23" s="193"/>
      <c r="M23" s="193"/>
      <c r="N23" s="193"/>
      <c r="O23" s="193"/>
      <c r="P23" s="193"/>
    </row>
    <row r="24" spans="2:19" ht="18.75" customHeight="1" thickBot="1">
      <c r="B24" s="180" t="s">
        <v>92</v>
      </c>
      <c r="C24" s="329"/>
      <c r="D24" s="329"/>
      <c r="E24" s="329"/>
      <c r="F24" s="193"/>
      <c r="G24" s="193"/>
      <c r="H24" s="193"/>
      <c r="I24" s="193"/>
      <c r="J24" s="193"/>
      <c r="K24" s="194"/>
      <c r="L24" s="194"/>
      <c r="M24" s="194"/>
      <c r="N24" s="193"/>
      <c r="O24" s="193"/>
      <c r="P24" s="193"/>
    </row>
    <row r="25" spans="2:19" s="186" customFormat="1" ht="18.75" customHeight="1">
      <c r="B25" s="181" t="s">
        <v>84</v>
      </c>
      <c r="C25" s="187" t="s">
        <v>89</v>
      </c>
      <c r="D25" s="184" t="s">
        <v>88</v>
      </c>
      <c r="E25" s="182" t="s">
        <v>85</v>
      </c>
      <c r="F25" s="183" t="s">
        <v>99</v>
      </c>
      <c r="G25" s="183"/>
      <c r="H25" s="183"/>
      <c r="I25" s="183"/>
      <c r="J25" s="183"/>
      <c r="K25" s="183"/>
      <c r="L25" s="183"/>
      <c r="M25" s="183"/>
      <c r="N25" s="185" t="s">
        <v>86</v>
      </c>
      <c r="O25" s="596" t="s">
        <v>123</v>
      </c>
      <c r="P25" s="597"/>
      <c r="R25" s="622"/>
      <c r="S25" s="622"/>
    </row>
    <row r="26" spans="2:19" s="186" customFormat="1" ht="18.75" customHeight="1">
      <c r="B26" s="647" t="s">
        <v>100</v>
      </c>
      <c r="C26" s="423" t="s">
        <v>107</v>
      </c>
      <c r="D26" s="424" t="s">
        <v>198</v>
      </c>
      <c r="E26" s="413" t="s">
        <v>101</v>
      </c>
      <c r="F26" s="429">
        <f>'下部工補修工(1)'!AE8</f>
        <v>4.4000000000000003E-3</v>
      </c>
      <c r="G26" s="425"/>
      <c r="H26" s="425"/>
      <c r="I26" s="425"/>
      <c r="J26" s="425"/>
      <c r="K26" s="425"/>
      <c r="L26" s="425"/>
      <c r="M26" s="426"/>
      <c r="N26" s="414">
        <f t="shared" ref="N26:N37" si="5">SUM(F26:M26)</f>
        <v>4.4000000000000003E-3</v>
      </c>
      <c r="O26" s="604" t="s">
        <v>329</v>
      </c>
      <c r="P26" s="605"/>
      <c r="R26" s="612"/>
      <c r="S26" s="612"/>
    </row>
    <row r="27" spans="2:19" s="186" customFormat="1" ht="18.75" customHeight="1">
      <c r="B27" s="648"/>
      <c r="C27" s="475" t="s">
        <v>180</v>
      </c>
      <c r="D27" s="476" t="s">
        <v>328</v>
      </c>
      <c r="E27" s="263" t="s">
        <v>101</v>
      </c>
      <c r="F27" s="485">
        <f>'下部工補修工(1)'!AE10</f>
        <v>4.4000000000000003E-3</v>
      </c>
      <c r="G27" s="263"/>
      <c r="H27" s="263"/>
      <c r="I27" s="263"/>
      <c r="J27" s="263"/>
      <c r="K27" s="263"/>
      <c r="L27" s="263"/>
      <c r="M27" s="263"/>
      <c r="N27" s="434">
        <f t="shared" si="5"/>
        <v>4.4000000000000003E-3</v>
      </c>
      <c r="O27" s="473"/>
      <c r="P27" s="474"/>
      <c r="R27" s="382"/>
      <c r="S27" s="382"/>
    </row>
    <row r="28" spans="2:19" s="186" customFormat="1" ht="18.75" customHeight="1">
      <c r="B28" s="648"/>
      <c r="C28" s="472" t="s">
        <v>327</v>
      </c>
      <c r="D28" s="500" t="s">
        <v>328</v>
      </c>
      <c r="E28" s="501" t="s">
        <v>162</v>
      </c>
      <c r="F28" s="502">
        <f>'下部工補修工(1)'!AE12</f>
        <v>1.03E-2</v>
      </c>
      <c r="G28" s="503"/>
      <c r="H28" s="503"/>
      <c r="I28" s="503"/>
      <c r="J28" s="503"/>
      <c r="K28" s="503"/>
      <c r="L28" s="503"/>
      <c r="M28" s="504"/>
      <c r="N28" s="505">
        <f t="shared" si="5"/>
        <v>1.03E-2</v>
      </c>
      <c r="O28" s="473"/>
      <c r="P28" s="474"/>
      <c r="R28" s="382"/>
      <c r="S28" s="382"/>
    </row>
    <row r="29" spans="2:19" ht="18.75" customHeight="1">
      <c r="B29" s="647" t="s">
        <v>299</v>
      </c>
      <c r="C29" s="423" t="s">
        <v>277</v>
      </c>
      <c r="D29" s="424" t="s">
        <v>302</v>
      </c>
      <c r="E29" s="413" t="s">
        <v>101</v>
      </c>
      <c r="F29" s="195">
        <f>'下部工補修工(1)'!AE18</f>
        <v>0.08</v>
      </c>
      <c r="G29" s="425"/>
      <c r="H29" s="425"/>
      <c r="I29" s="425"/>
      <c r="J29" s="425"/>
      <c r="K29" s="425"/>
      <c r="L29" s="425"/>
      <c r="M29" s="426"/>
      <c r="N29" s="321">
        <f t="shared" si="5"/>
        <v>0.08</v>
      </c>
      <c r="O29" s="427"/>
      <c r="P29" s="428"/>
      <c r="R29" s="373"/>
      <c r="S29" s="374"/>
    </row>
    <row r="30" spans="2:19" ht="18.75" customHeight="1">
      <c r="B30" s="648"/>
      <c r="C30" s="430" t="s">
        <v>300</v>
      </c>
      <c r="D30" s="431" t="s">
        <v>304</v>
      </c>
      <c r="E30" s="444" t="s">
        <v>97</v>
      </c>
      <c r="F30" s="486">
        <f>'下部工補修工(1)'!AE22</f>
        <v>1.72</v>
      </c>
      <c r="G30" s="432"/>
      <c r="H30" s="432"/>
      <c r="I30" s="432"/>
      <c r="J30" s="432"/>
      <c r="K30" s="432"/>
      <c r="L30" s="432"/>
      <c r="M30" s="433"/>
      <c r="N30" s="319">
        <f t="shared" si="5"/>
        <v>1.72</v>
      </c>
      <c r="O30" s="435"/>
      <c r="P30" s="436"/>
      <c r="R30" s="373"/>
      <c r="S30" s="374"/>
    </row>
    <row r="31" spans="2:19" ht="18.75" customHeight="1">
      <c r="B31" s="648"/>
      <c r="C31" s="430" t="s">
        <v>178</v>
      </c>
      <c r="D31" s="431" t="s">
        <v>303</v>
      </c>
      <c r="E31" s="444" t="s">
        <v>23</v>
      </c>
      <c r="F31" s="486">
        <f>'下部工補修工(1)'!AE29</f>
        <v>8.24</v>
      </c>
      <c r="G31" s="432"/>
      <c r="H31" s="432"/>
      <c r="I31" s="432"/>
      <c r="J31" s="432"/>
      <c r="K31" s="432"/>
      <c r="L31" s="432"/>
      <c r="M31" s="433"/>
      <c r="N31" s="319">
        <f t="shared" si="5"/>
        <v>8.24</v>
      </c>
      <c r="O31" s="435"/>
      <c r="P31" s="436"/>
      <c r="R31" s="373"/>
      <c r="S31" s="374"/>
    </row>
    <row r="32" spans="2:19" ht="18.75" customHeight="1">
      <c r="B32" s="648"/>
      <c r="C32" s="430" t="s">
        <v>207</v>
      </c>
      <c r="D32" s="431" t="s">
        <v>208</v>
      </c>
      <c r="E32" s="444" t="s">
        <v>151</v>
      </c>
      <c r="F32" s="487">
        <f>'下部工補修工(1)'!AE34</f>
        <v>12</v>
      </c>
      <c r="G32" s="432"/>
      <c r="H32" s="432"/>
      <c r="I32" s="432"/>
      <c r="J32" s="432"/>
      <c r="K32" s="432"/>
      <c r="L32" s="432"/>
      <c r="M32" s="433"/>
      <c r="N32" s="319">
        <f t="shared" si="5"/>
        <v>12</v>
      </c>
      <c r="O32" s="435"/>
      <c r="P32" s="436"/>
      <c r="R32" s="373"/>
      <c r="S32" s="374"/>
    </row>
    <row r="33" spans="2:19" ht="18.75" customHeight="1">
      <c r="B33" s="649"/>
      <c r="C33" s="506" t="s">
        <v>301</v>
      </c>
      <c r="D33" s="467" t="s">
        <v>305</v>
      </c>
      <c r="E33" s="448" t="s">
        <v>151</v>
      </c>
      <c r="F33" s="507">
        <f>'下部工補修工(1)'!AE32</f>
        <v>12</v>
      </c>
      <c r="G33" s="468"/>
      <c r="H33" s="468"/>
      <c r="I33" s="468"/>
      <c r="J33" s="468"/>
      <c r="K33" s="468"/>
      <c r="L33" s="468"/>
      <c r="M33" s="469"/>
      <c r="N33" s="508">
        <f t="shared" si="5"/>
        <v>12</v>
      </c>
      <c r="O33" s="470"/>
      <c r="P33" s="471"/>
      <c r="R33" s="373"/>
      <c r="S33" s="374"/>
    </row>
    <row r="34" spans="2:19" ht="18.75" customHeight="1">
      <c r="B34" s="648" t="s">
        <v>364</v>
      </c>
      <c r="C34" s="472" t="s">
        <v>277</v>
      </c>
      <c r="D34" s="500" t="s">
        <v>366</v>
      </c>
      <c r="E34" s="501" t="s">
        <v>101</v>
      </c>
      <c r="F34" s="270">
        <f>'下部工補修工(1)'!AE39</f>
        <v>1.68</v>
      </c>
      <c r="G34" s="503"/>
      <c r="H34" s="503"/>
      <c r="I34" s="503"/>
      <c r="J34" s="503"/>
      <c r="K34" s="503"/>
      <c r="L34" s="503"/>
      <c r="M34" s="504"/>
      <c r="N34" s="321">
        <f t="shared" si="5"/>
        <v>1.68</v>
      </c>
      <c r="O34" s="473"/>
      <c r="P34" s="474"/>
      <c r="R34" s="373"/>
      <c r="S34" s="374"/>
    </row>
    <row r="35" spans="2:19" ht="18.75" customHeight="1">
      <c r="B35" s="648"/>
      <c r="C35" s="430" t="s">
        <v>300</v>
      </c>
      <c r="D35" s="431" t="s">
        <v>304</v>
      </c>
      <c r="E35" s="444" t="s">
        <v>97</v>
      </c>
      <c r="F35" s="486">
        <f>'下部工補修工(1)'!AE41</f>
        <v>2.41</v>
      </c>
      <c r="G35" s="432"/>
      <c r="H35" s="432"/>
      <c r="I35" s="432"/>
      <c r="J35" s="432"/>
      <c r="K35" s="432"/>
      <c r="L35" s="432"/>
      <c r="M35" s="433"/>
      <c r="N35" s="319">
        <f t="shared" si="5"/>
        <v>2.41</v>
      </c>
      <c r="O35" s="435"/>
      <c r="P35" s="436"/>
      <c r="R35" s="373"/>
      <c r="S35" s="374"/>
    </row>
    <row r="36" spans="2:19" ht="18.75" customHeight="1">
      <c r="B36" s="648"/>
      <c r="C36" s="430" t="s">
        <v>361</v>
      </c>
      <c r="D36" s="431" t="s">
        <v>365</v>
      </c>
      <c r="E36" s="444" t="s">
        <v>101</v>
      </c>
      <c r="F36" s="486">
        <f>'下部工補修工(1)'!AE43</f>
        <v>0.7</v>
      </c>
      <c r="G36" s="432"/>
      <c r="H36" s="432"/>
      <c r="I36" s="432"/>
      <c r="J36" s="432"/>
      <c r="K36" s="432"/>
      <c r="L36" s="432"/>
      <c r="M36" s="433"/>
      <c r="N36" s="319">
        <f t="shared" si="5"/>
        <v>0.7</v>
      </c>
      <c r="O36" s="435"/>
      <c r="P36" s="436"/>
      <c r="R36" s="373"/>
      <c r="S36" s="374"/>
    </row>
    <row r="37" spans="2:19" ht="18.75" customHeight="1">
      <c r="B37" s="648"/>
      <c r="C37" s="430" t="s">
        <v>363</v>
      </c>
      <c r="D37" s="431"/>
      <c r="E37" s="444" t="s">
        <v>370</v>
      </c>
      <c r="F37" s="487">
        <f>'下部工補修工(1)'!AE47</f>
        <v>39</v>
      </c>
      <c r="G37" s="432"/>
      <c r="H37" s="432"/>
      <c r="I37" s="432"/>
      <c r="J37" s="432"/>
      <c r="K37" s="432"/>
      <c r="L37" s="432"/>
      <c r="M37" s="433"/>
      <c r="N37" s="510">
        <f t="shared" si="5"/>
        <v>39</v>
      </c>
      <c r="O37" s="435"/>
      <c r="P37" s="436"/>
      <c r="R37" s="373"/>
      <c r="S37" s="374"/>
    </row>
    <row r="38" spans="2:19" ht="18.75" customHeight="1" thickBot="1">
      <c r="B38" s="650"/>
      <c r="C38" s="437"/>
      <c r="D38" s="438"/>
      <c r="E38" s="445"/>
      <c r="F38" s="488"/>
      <c r="G38" s="439"/>
      <c r="H38" s="439"/>
      <c r="I38" s="439"/>
      <c r="J38" s="439"/>
      <c r="K38" s="439"/>
      <c r="L38" s="439"/>
      <c r="M38" s="440"/>
      <c r="N38" s="441"/>
      <c r="O38" s="442"/>
      <c r="P38" s="443"/>
      <c r="R38" s="373"/>
      <c r="S38" s="374"/>
    </row>
    <row r="39" spans="2:19" ht="18.75" customHeight="1">
      <c r="B39" s="189"/>
      <c r="C39" s="190"/>
      <c r="D39" s="190"/>
      <c r="E39" s="190"/>
      <c r="F39" s="191"/>
      <c r="G39" s="192"/>
      <c r="H39" s="192"/>
      <c r="I39" s="192"/>
      <c r="J39" s="192"/>
      <c r="K39" s="193"/>
      <c r="L39" s="193"/>
      <c r="M39" s="193"/>
      <c r="N39" s="193"/>
      <c r="O39" s="193"/>
      <c r="P39" s="193"/>
      <c r="R39" s="373"/>
      <c r="S39" s="374"/>
    </row>
    <row r="40" spans="2:19" ht="18.75" customHeight="1">
      <c r="B40" s="189"/>
      <c r="C40" s="190"/>
      <c r="D40" s="190"/>
      <c r="E40" s="190"/>
      <c r="F40" s="191"/>
      <c r="G40" s="192"/>
      <c r="H40" s="192"/>
      <c r="I40" s="192"/>
      <c r="J40" s="192"/>
      <c r="K40" s="193"/>
      <c r="L40" s="193"/>
      <c r="M40" s="193"/>
      <c r="N40" s="193"/>
      <c r="O40" s="193"/>
      <c r="P40" s="193"/>
      <c r="R40" s="373"/>
      <c r="S40" s="374"/>
    </row>
    <row r="41" spans="2:19" s="186" customFormat="1" ht="18.75" customHeight="1">
      <c r="B41" s="369"/>
      <c r="C41" s="369"/>
      <c r="D41" s="370"/>
      <c r="E41" s="371"/>
      <c r="F41" s="372"/>
      <c r="G41" s="373"/>
      <c r="H41" s="373"/>
      <c r="I41" s="373"/>
      <c r="J41" s="373"/>
      <c r="K41" s="373"/>
      <c r="L41" s="373"/>
      <c r="M41" s="193"/>
      <c r="N41" s="193"/>
      <c r="O41" s="193"/>
      <c r="P41" s="374"/>
      <c r="R41" s="373"/>
      <c r="S41" s="374"/>
    </row>
    <row r="42" spans="2:19" s="186" customFormat="1" ht="18.75" customHeight="1">
      <c r="B42" s="189"/>
      <c r="C42" s="190"/>
      <c r="D42" s="190"/>
      <c r="E42" s="190"/>
      <c r="F42" s="191"/>
      <c r="G42" s="192"/>
      <c r="H42" s="192"/>
      <c r="I42" s="192"/>
      <c r="J42" s="192"/>
      <c r="K42" s="193"/>
      <c r="L42" s="193"/>
      <c r="M42" s="193"/>
      <c r="N42" s="193"/>
      <c r="O42" s="193"/>
      <c r="P42" s="193"/>
      <c r="R42" s="372"/>
      <c r="S42" s="374"/>
    </row>
    <row r="43" spans="2:19" s="186" customFormat="1" ht="18.75" customHeight="1">
      <c r="B43" s="189"/>
      <c r="C43" s="190"/>
      <c r="D43" s="190"/>
      <c r="E43" s="190"/>
      <c r="F43" s="191"/>
      <c r="G43" s="192"/>
      <c r="H43" s="192"/>
      <c r="I43" s="192"/>
      <c r="J43" s="192"/>
      <c r="K43" s="193"/>
      <c r="L43" s="193"/>
      <c r="M43" s="193"/>
      <c r="N43" s="193"/>
      <c r="O43" s="193"/>
      <c r="P43" s="193"/>
      <c r="R43" s="372"/>
      <c r="S43" s="374"/>
    </row>
    <row r="44" spans="2:19" s="186" customFormat="1" ht="18.75" customHeight="1" thickBot="1">
      <c r="B44" s="180" t="s">
        <v>157</v>
      </c>
      <c r="C44" s="329"/>
      <c r="D44" s="329"/>
      <c r="E44" s="329"/>
      <c r="F44" s="193"/>
      <c r="G44" s="193"/>
      <c r="H44" s="193"/>
      <c r="I44" s="193"/>
      <c r="J44" s="193"/>
      <c r="K44" s="194"/>
      <c r="L44" s="194"/>
      <c r="M44" s="194"/>
      <c r="N44" s="193"/>
      <c r="O44" s="193"/>
      <c r="P44" s="193"/>
      <c r="R44" s="372"/>
      <c r="S44" s="374"/>
    </row>
    <row r="45" spans="2:19" s="186" customFormat="1" ht="18.75" customHeight="1">
      <c r="B45" s="181" t="s">
        <v>84</v>
      </c>
      <c r="C45" s="187" t="s">
        <v>89</v>
      </c>
      <c r="D45" s="184" t="s">
        <v>88</v>
      </c>
      <c r="E45" s="182" t="s">
        <v>85</v>
      </c>
      <c r="F45" s="183" t="s">
        <v>99</v>
      </c>
      <c r="G45" s="183"/>
      <c r="H45" s="183"/>
      <c r="I45" s="183"/>
      <c r="J45" s="183"/>
      <c r="K45" s="183"/>
      <c r="L45" s="183"/>
      <c r="M45" s="183"/>
      <c r="N45" s="185" t="s">
        <v>86</v>
      </c>
      <c r="O45" s="596" t="s">
        <v>123</v>
      </c>
      <c r="P45" s="597"/>
      <c r="R45" s="372"/>
      <c r="S45" s="374"/>
    </row>
    <row r="46" spans="2:19" s="186" customFormat="1" ht="18.75" customHeight="1">
      <c r="B46" s="627" t="s">
        <v>296</v>
      </c>
      <c r="C46" s="331" t="s">
        <v>287</v>
      </c>
      <c r="D46" s="324" t="s">
        <v>297</v>
      </c>
      <c r="E46" s="263" t="s">
        <v>103</v>
      </c>
      <c r="F46" s="494">
        <f>路上補修工!AJ13</f>
        <v>23.8</v>
      </c>
      <c r="G46" s="325"/>
      <c r="H46" s="325"/>
      <c r="I46" s="325"/>
      <c r="J46" s="325"/>
      <c r="K46" s="325"/>
      <c r="L46" s="325"/>
      <c r="M46" s="326"/>
      <c r="N46" s="264">
        <f t="shared" ref="N46:N47" si="6">SUM(F46:M46)</f>
        <v>23.8</v>
      </c>
      <c r="O46" s="623" t="s">
        <v>217</v>
      </c>
      <c r="P46" s="615"/>
      <c r="R46" s="372"/>
      <c r="S46" s="374"/>
    </row>
    <row r="47" spans="2:19" s="186" customFormat="1" ht="18.75" customHeight="1" thickBot="1">
      <c r="B47" s="628"/>
      <c r="C47" s="454" t="s">
        <v>289</v>
      </c>
      <c r="D47" s="455" t="s">
        <v>298</v>
      </c>
      <c r="E47" s="418" t="s">
        <v>103</v>
      </c>
      <c r="F47" s="495">
        <f>路上補修工!AJ15</f>
        <v>23.8</v>
      </c>
      <c r="G47" s="419"/>
      <c r="H47" s="419"/>
      <c r="I47" s="419"/>
      <c r="J47" s="419"/>
      <c r="K47" s="419"/>
      <c r="L47" s="419"/>
      <c r="M47" s="420"/>
      <c r="N47" s="509">
        <f t="shared" si="6"/>
        <v>23.8</v>
      </c>
      <c r="O47" s="618"/>
      <c r="P47" s="619"/>
      <c r="R47" s="372"/>
      <c r="S47" s="374"/>
    </row>
    <row r="48" spans="2:19" s="186" customFormat="1" ht="18.75" customHeight="1">
      <c r="B48" s="189"/>
      <c r="C48" s="190"/>
      <c r="D48" s="190"/>
      <c r="E48" s="190"/>
      <c r="F48" s="191"/>
      <c r="G48" s="192"/>
      <c r="H48" s="192"/>
      <c r="I48" s="192"/>
      <c r="J48" s="192"/>
      <c r="K48" s="193"/>
      <c r="L48" s="193"/>
      <c r="M48" s="193"/>
      <c r="N48" s="193"/>
      <c r="O48" s="193"/>
      <c r="P48" s="193"/>
      <c r="R48" s="372"/>
      <c r="S48" s="374"/>
    </row>
    <row r="49" spans="2:19" s="186" customFormat="1" ht="18.75" customHeight="1" thickBot="1">
      <c r="B49" s="180" t="s">
        <v>159</v>
      </c>
      <c r="C49" s="329"/>
      <c r="D49" s="329"/>
      <c r="E49" s="329"/>
      <c r="F49" s="193"/>
      <c r="G49" s="193"/>
      <c r="H49" s="193"/>
      <c r="I49" s="193"/>
      <c r="J49" s="193"/>
      <c r="K49" s="194"/>
      <c r="L49" s="194"/>
      <c r="M49" s="194"/>
      <c r="N49" s="193"/>
      <c r="O49" s="193"/>
      <c r="P49" s="193"/>
      <c r="R49" s="374"/>
      <c r="S49" s="374"/>
    </row>
    <row r="50" spans="2:19" s="186" customFormat="1" ht="18.75" customHeight="1">
      <c r="B50" s="181" t="s">
        <v>84</v>
      </c>
      <c r="C50" s="182" t="s">
        <v>89</v>
      </c>
      <c r="D50" s="187" t="s">
        <v>88</v>
      </c>
      <c r="E50" s="182" t="s">
        <v>85</v>
      </c>
      <c r="F50" s="183" t="s">
        <v>99</v>
      </c>
      <c r="G50" s="183"/>
      <c r="H50" s="183"/>
      <c r="I50" s="183"/>
      <c r="J50" s="183"/>
      <c r="K50" s="183"/>
      <c r="L50" s="183"/>
      <c r="M50" s="183"/>
      <c r="N50" s="185" t="s">
        <v>86</v>
      </c>
      <c r="O50" s="596" t="s">
        <v>123</v>
      </c>
      <c r="P50" s="597"/>
    </row>
    <row r="51" spans="2:19" ht="18.75" customHeight="1">
      <c r="B51" s="344" t="s">
        <v>219</v>
      </c>
      <c r="C51" s="345" t="s">
        <v>240</v>
      </c>
      <c r="D51" s="404" t="s">
        <v>220</v>
      </c>
      <c r="E51" s="208" t="s">
        <v>221</v>
      </c>
      <c r="F51" s="407">
        <f>路面補修工!AJ9</f>
        <v>8.3339999999999996</v>
      </c>
      <c r="G51" s="208"/>
      <c r="H51" s="208"/>
      <c r="I51" s="208"/>
      <c r="J51" s="208"/>
      <c r="K51" s="208"/>
      <c r="L51" s="208"/>
      <c r="M51" s="208"/>
      <c r="N51" s="260">
        <f t="shared" ref="N51:N58" si="7">SUM(F51:M51)</f>
        <v>8.3339999999999996</v>
      </c>
      <c r="O51" s="623" t="s">
        <v>222</v>
      </c>
      <c r="P51" s="615"/>
    </row>
    <row r="52" spans="2:19" ht="18.75" customHeight="1">
      <c r="B52" s="406"/>
      <c r="C52" s="331" t="s">
        <v>180</v>
      </c>
      <c r="D52" s="476" t="s">
        <v>328</v>
      </c>
      <c r="E52" s="263" t="s">
        <v>101</v>
      </c>
      <c r="F52" s="381">
        <f>路面補修工!AJ13</f>
        <v>0.21</v>
      </c>
      <c r="G52" s="263"/>
      <c r="H52" s="263"/>
      <c r="I52" s="263"/>
      <c r="J52" s="263"/>
      <c r="K52" s="263"/>
      <c r="L52" s="263"/>
      <c r="M52" s="263"/>
      <c r="N52" s="319">
        <f t="shared" ref="N52" si="8">SUM(F52:M52)</f>
        <v>0.21</v>
      </c>
      <c r="O52" s="616"/>
      <c r="P52" s="617"/>
    </row>
    <row r="53" spans="2:19" ht="18.75" customHeight="1">
      <c r="B53" s="406"/>
      <c r="C53" s="451" t="s">
        <v>272</v>
      </c>
      <c r="D53" s="459"/>
      <c r="E53" s="450" t="s">
        <v>103</v>
      </c>
      <c r="F53" s="449">
        <f>路面補修工!AJ15</f>
        <v>8.32</v>
      </c>
      <c r="G53" s="450"/>
      <c r="H53" s="450"/>
      <c r="I53" s="450"/>
      <c r="J53" s="450"/>
      <c r="K53" s="450"/>
      <c r="L53" s="450"/>
      <c r="M53" s="450"/>
      <c r="N53" s="460">
        <f t="shared" si="7"/>
        <v>8.32</v>
      </c>
      <c r="O53" s="616"/>
      <c r="P53" s="617"/>
    </row>
    <row r="54" spans="2:19" ht="18.75" customHeight="1">
      <c r="B54" s="461" t="s">
        <v>317</v>
      </c>
      <c r="C54" s="462" t="s">
        <v>321</v>
      </c>
      <c r="D54" s="463"/>
      <c r="E54" s="464" t="s">
        <v>97</v>
      </c>
      <c r="F54" s="465">
        <f>路面補修工!AJ63</f>
        <v>46.5</v>
      </c>
      <c r="G54" s="464"/>
      <c r="H54" s="464"/>
      <c r="I54" s="464"/>
      <c r="J54" s="464"/>
      <c r="K54" s="464"/>
      <c r="L54" s="464"/>
      <c r="M54" s="464"/>
      <c r="N54" s="466"/>
      <c r="O54" s="620" t="s">
        <v>322</v>
      </c>
      <c r="P54" s="621"/>
    </row>
    <row r="55" spans="2:19" ht="18.75" customHeight="1">
      <c r="B55" s="631" t="s">
        <v>320</v>
      </c>
      <c r="C55" s="330" t="s">
        <v>223</v>
      </c>
      <c r="D55" s="323" t="s">
        <v>187</v>
      </c>
      <c r="E55" s="286" t="s">
        <v>102</v>
      </c>
      <c r="F55" s="286">
        <f>路面補修工!AJ30</f>
        <v>6.9</v>
      </c>
      <c r="G55" s="286"/>
      <c r="H55" s="286"/>
      <c r="I55" s="286"/>
      <c r="J55" s="286"/>
      <c r="K55" s="286"/>
      <c r="L55" s="286"/>
      <c r="M55" s="286"/>
      <c r="N55" s="258">
        <f t="shared" si="7"/>
        <v>6.9</v>
      </c>
      <c r="O55" s="614" t="s">
        <v>264</v>
      </c>
      <c r="P55" s="615"/>
    </row>
    <row r="56" spans="2:19" ht="18.75" customHeight="1">
      <c r="B56" s="632"/>
      <c r="C56" s="331" t="s">
        <v>224</v>
      </c>
      <c r="D56" s="324" t="s">
        <v>225</v>
      </c>
      <c r="E56" s="263" t="s">
        <v>97</v>
      </c>
      <c r="F56" s="408">
        <f>路面補修工!AJ35</f>
        <v>37.36</v>
      </c>
      <c r="G56" s="263"/>
      <c r="H56" s="263"/>
      <c r="I56" s="263"/>
      <c r="J56" s="263"/>
      <c r="K56" s="263"/>
      <c r="L56" s="263"/>
      <c r="M56" s="263"/>
      <c r="N56" s="319">
        <f t="shared" si="7"/>
        <v>37.36</v>
      </c>
      <c r="O56" s="616"/>
      <c r="P56" s="617"/>
    </row>
    <row r="57" spans="2:19" ht="18.75" customHeight="1">
      <c r="B57" s="632"/>
      <c r="C57" s="331" t="s">
        <v>206</v>
      </c>
      <c r="D57" s="324" t="s">
        <v>226</v>
      </c>
      <c r="E57" s="263" t="s">
        <v>101</v>
      </c>
      <c r="F57" s="381">
        <f>路面補修工!AJ39</f>
        <v>1.4944</v>
      </c>
      <c r="G57" s="263"/>
      <c r="H57" s="263"/>
      <c r="I57" s="263"/>
      <c r="J57" s="263"/>
      <c r="K57" s="263"/>
      <c r="L57" s="263"/>
      <c r="M57" s="263"/>
      <c r="N57" s="319">
        <f t="shared" si="7"/>
        <v>1.4944</v>
      </c>
      <c r="O57" s="616"/>
      <c r="P57" s="617"/>
    </row>
    <row r="58" spans="2:19" s="186" customFormat="1" ht="18.75" customHeight="1">
      <c r="B58" s="632"/>
      <c r="C58" s="331" t="s">
        <v>154</v>
      </c>
      <c r="D58" s="324" t="s">
        <v>227</v>
      </c>
      <c r="E58" s="263" t="s">
        <v>162</v>
      </c>
      <c r="F58" s="381">
        <f>路面補修工!AJ42</f>
        <v>3.512</v>
      </c>
      <c r="G58" s="263"/>
      <c r="H58" s="263"/>
      <c r="I58" s="263"/>
      <c r="J58" s="263"/>
      <c r="K58" s="263"/>
      <c r="L58" s="263"/>
      <c r="M58" s="263"/>
      <c r="N58" s="319">
        <f t="shared" si="7"/>
        <v>3.512</v>
      </c>
      <c r="O58" s="616"/>
      <c r="P58" s="617"/>
    </row>
    <row r="59" spans="2:19" s="186" customFormat="1" ht="18.75" customHeight="1">
      <c r="B59" s="632"/>
      <c r="C59" s="629" t="s">
        <v>213</v>
      </c>
      <c r="D59" s="654" t="s">
        <v>432</v>
      </c>
      <c r="E59" s="644" t="s">
        <v>97</v>
      </c>
      <c r="F59" s="652">
        <f>路面補修工!AJ46</f>
        <v>37.4</v>
      </c>
      <c r="G59" s="644"/>
      <c r="H59" s="644"/>
      <c r="I59" s="644"/>
      <c r="J59" s="644"/>
      <c r="K59" s="644"/>
      <c r="L59" s="644"/>
      <c r="M59" s="639"/>
      <c r="N59" s="641">
        <f>SUM(F59:M60)</f>
        <v>37.4</v>
      </c>
      <c r="O59" s="616"/>
      <c r="P59" s="617"/>
    </row>
    <row r="60" spans="2:19" s="186" customFormat="1" ht="18.75" customHeight="1">
      <c r="B60" s="632"/>
      <c r="C60" s="630"/>
      <c r="D60" s="657"/>
      <c r="E60" s="646"/>
      <c r="F60" s="656"/>
      <c r="G60" s="646"/>
      <c r="H60" s="646"/>
      <c r="I60" s="646"/>
      <c r="J60" s="646"/>
      <c r="K60" s="646"/>
      <c r="L60" s="646"/>
      <c r="M60" s="643"/>
      <c r="N60" s="641"/>
      <c r="O60" s="616"/>
      <c r="P60" s="617"/>
    </row>
    <row r="61" spans="2:19" s="186" customFormat="1" ht="18.75" customHeight="1">
      <c r="B61" s="632"/>
      <c r="C61" s="629" t="s">
        <v>254</v>
      </c>
      <c r="D61" s="654" t="s">
        <v>263</v>
      </c>
      <c r="E61" s="644" t="s">
        <v>97</v>
      </c>
      <c r="F61" s="652">
        <f>路面補修工!AJ50</f>
        <v>37.4</v>
      </c>
      <c r="G61" s="644"/>
      <c r="H61" s="644"/>
      <c r="I61" s="644"/>
      <c r="J61" s="644"/>
      <c r="K61" s="644"/>
      <c r="L61" s="644"/>
      <c r="M61" s="639"/>
      <c r="N61" s="641">
        <f>SUM(F61:M62)</f>
        <v>37.4</v>
      </c>
      <c r="O61" s="616"/>
      <c r="P61" s="617"/>
    </row>
    <row r="62" spans="2:19" s="186" customFormat="1" ht="18.75" customHeight="1" thickBot="1">
      <c r="B62" s="633"/>
      <c r="C62" s="634"/>
      <c r="D62" s="655"/>
      <c r="E62" s="645"/>
      <c r="F62" s="653"/>
      <c r="G62" s="645"/>
      <c r="H62" s="645"/>
      <c r="I62" s="645"/>
      <c r="J62" s="645"/>
      <c r="K62" s="645"/>
      <c r="L62" s="645"/>
      <c r="M62" s="640"/>
      <c r="N62" s="642"/>
      <c r="O62" s="618"/>
      <c r="P62" s="619"/>
    </row>
    <row r="63" spans="2:19" ht="20.25" customHeight="1"/>
    <row r="64" spans="2:19" ht="20.25" customHeight="1" thickBot="1">
      <c r="B64" s="180" t="s">
        <v>218</v>
      </c>
    </row>
    <row r="65" spans="2:19" s="186" customFormat="1" ht="18.75" customHeight="1">
      <c r="B65" s="375" t="s">
        <v>84</v>
      </c>
      <c r="C65" s="376" t="s">
        <v>89</v>
      </c>
      <c r="D65" s="377" t="s">
        <v>88</v>
      </c>
      <c r="E65" s="376" t="s">
        <v>85</v>
      </c>
      <c r="F65" s="378" t="s">
        <v>99</v>
      </c>
      <c r="G65" s="378"/>
      <c r="H65" s="378"/>
      <c r="I65" s="378"/>
      <c r="J65" s="378"/>
      <c r="K65" s="378"/>
      <c r="L65" s="378"/>
      <c r="M65" s="378"/>
      <c r="N65" s="379" t="s">
        <v>86</v>
      </c>
      <c r="O65" s="637" t="s">
        <v>123</v>
      </c>
      <c r="P65" s="638"/>
    </row>
    <row r="66" spans="2:19" s="186" customFormat="1" ht="18.75" customHeight="1">
      <c r="B66" s="626" t="s">
        <v>323</v>
      </c>
      <c r="C66" s="635" t="s">
        <v>135</v>
      </c>
      <c r="D66" s="380" t="s">
        <v>324</v>
      </c>
      <c r="E66" s="208" t="s">
        <v>79</v>
      </c>
      <c r="F66" s="275">
        <f>足場工!AJ8</f>
        <v>92.8</v>
      </c>
      <c r="G66" s="195"/>
      <c r="H66" s="195"/>
      <c r="I66" s="195"/>
      <c r="J66" s="195"/>
      <c r="K66" s="199"/>
      <c r="L66" s="195"/>
      <c r="M66" s="195"/>
      <c r="N66" s="260">
        <f>SUM(F66:M66)</f>
        <v>92.8</v>
      </c>
      <c r="O66" s="604"/>
      <c r="P66" s="605"/>
      <c r="R66" s="612"/>
      <c r="S66" s="612"/>
    </row>
    <row r="67" spans="2:19" s="186" customFormat="1" ht="18.75" customHeight="1">
      <c r="B67" s="627"/>
      <c r="C67" s="636"/>
      <c r="D67" s="276" t="s">
        <v>106</v>
      </c>
      <c r="E67" s="267" t="s">
        <v>79</v>
      </c>
      <c r="F67" s="277">
        <f>足場工!AJ11</f>
        <v>92.8</v>
      </c>
      <c r="G67" s="278"/>
      <c r="H67" s="278"/>
      <c r="I67" s="278"/>
      <c r="J67" s="278"/>
      <c r="K67" s="279"/>
      <c r="L67" s="278"/>
      <c r="M67" s="278"/>
      <c r="N67" s="268">
        <f>SUM(F67:M67)</f>
        <v>92.8</v>
      </c>
      <c r="O67" s="606"/>
      <c r="P67" s="607"/>
      <c r="R67" s="612"/>
      <c r="S67" s="612"/>
    </row>
    <row r="68" spans="2:19" s="186" customFormat="1" ht="18.75" customHeight="1">
      <c r="B68" s="627"/>
      <c r="C68" s="635" t="s">
        <v>136</v>
      </c>
      <c r="D68" s="285" t="s">
        <v>94</v>
      </c>
      <c r="E68" s="286" t="s">
        <v>79</v>
      </c>
      <c r="F68" s="287">
        <f>足場工!AJ14</f>
        <v>92.8</v>
      </c>
      <c r="G68" s="288"/>
      <c r="H68" s="288"/>
      <c r="I68" s="288"/>
      <c r="J68" s="288"/>
      <c r="K68" s="289"/>
      <c r="L68" s="288"/>
      <c r="M68" s="288"/>
      <c r="N68" s="290">
        <f>SUM(F68:M68)</f>
        <v>92.8</v>
      </c>
      <c r="O68" s="606"/>
      <c r="P68" s="607"/>
      <c r="R68" s="612"/>
      <c r="S68" s="612"/>
    </row>
    <row r="69" spans="2:19" s="186" customFormat="1" ht="18.75" customHeight="1" thickBot="1">
      <c r="B69" s="628"/>
      <c r="C69" s="634"/>
      <c r="D69" s="311" t="s">
        <v>134</v>
      </c>
      <c r="E69" s="280" t="s">
        <v>79</v>
      </c>
      <c r="F69" s="281">
        <f>足場工!AJ16</f>
        <v>92.8</v>
      </c>
      <c r="G69" s="282"/>
      <c r="H69" s="282"/>
      <c r="I69" s="282"/>
      <c r="J69" s="282"/>
      <c r="K69" s="282"/>
      <c r="L69" s="283"/>
      <c r="M69" s="283"/>
      <c r="N69" s="284">
        <f>SUM(F69:M69)</f>
        <v>92.8</v>
      </c>
      <c r="O69" s="624"/>
      <c r="P69" s="625"/>
      <c r="R69" s="612"/>
      <c r="S69" s="612"/>
    </row>
    <row r="70" spans="2:19" ht="20.25" customHeight="1"/>
    <row r="71" spans="2:19" ht="20.25" customHeight="1"/>
    <row r="72" spans="2:19" ht="20.25" customHeight="1"/>
    <row r="73" spans="2:19" ht="20.25" customHeight="1"/>
    <row r="74" spans="2:19" ht="20.25" customHeight="1"/>
    <row r="75" spans="2:19" ht="20.25" customHeight="1"/>
    <row r="76" spans="2:19" ht="20.25" customHeight="1"/>
    <row r="77" spans="2:19" ht="20.25" customHeight="1"/>
    <row r="78" spans="2:19" ht="20.25" customHeight="1"/>
    <row r="79" spans="2:19" ht="20.25" customHeight="1"/>
    <row r="80" spans="2:19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  <row r="122" ht="20.25" customHeight="1"/>
    <row r="123" ht="20.25" customHeight="1"/>
    <row r="124" ht="20.25" customHeight="1"/>
    <row r="125" ht="20.25" customHeight="1"/>
    <row r="126" ht="20.25" customHeight="1"/>
    <row r="127" ht="20.25" customHeight="1"/>
    <row r="128" ht="20.25" customHeight="1"/>
    <row r="129" ht="20.25" customHeight="1"/>
    <row r="130" ht="20.25" customHeight="1"/>
    <row r="131" ht="20.25" customHeight="1"/>
    <row r="132" ht="20.25" customHeight="1"/>
    <row r="133" ht="20.25" customHeight="1"/>
    <row r="134" ht="20.25" customHeight="1"/>
    <row r="135" ht="20.25" customHeight="1"/>
    <row r="136" ht="20.25" customHeight="1"/>
    <row r="137" ht="20.25" customHeight="1"/>
    <row r="138" ht="20.25" customHeight="1"/>
    <row r="139" ht="20.25" customHeight="1"/>
    <row r="140" ht="20.25" customHeight="1"/>
    <row r="141" ht="20.25" customHeight="1"/>
    <row r="142" ht="20.25" customHeight="1"/>
    <row r="143" ht="20.25" customHeight="1"/>
    <row r="144" ht="20.25" customHeight="1"/>
    <row r="145" ht="20.25" customHeight="1"/>
    <row r="146" ht="20.25" customHeight="1"/>
    <row r="147" ht="20.25" customHeight="1"/>
    <row r="148" ht="20.25" customHeight="1"/>
    <row r="149" ht="20.25" customHeight="1"/>
    <row r="150" ht="20.25" customHeight="1"/>
    <row r="151" ht="20.25" customHeight="1"/>
    <row r="152" ht="20.25" customHeight="1"/>
    <row r="153" ht="20.25" customHeight="1"/>
    <row r="154" ht="20.25" customHeight="1"/>
    <row r="155" ht="20.25" customHeight="1"/>
    <row r="156" ht="20.25" customHeight="1"/>
    <row r="157" ht="20.25" customHeight="1"/>
    <row r="158" ht="20.25" customHeight="1"/>
    <row r="159" ht="20.25" customHeight="1"/>
    <row r="160" ht="20.25" customHeight="1"/>
    <row r="161" ht="20.25" customHeight="1"/>
    <row r="162" ht="20.25" customHeight="1"/>
    <row r="163" ht="20.25" customHeight="1"/>
    <row r="164" ht="20.25" customHeight="1"/>
    <row r="165" ht="20.25" customHeight="1"/>
    <row r="166" ht="20.25" customHeight="1"/>
    <row r="167" ht="20.25" customHeight="1"/>
    <row r="168" ht="20.25" customHeight="1"/>
    <row r="169" ht="20.25" customHeight="1"/>
    <row r="170" ht="20.25" customHeight="1"/>
    <row r="171" ht="20.25" customHeight="1"/>
    <row r="172" ht="20.25" customHeight="1"/>
    <row r="173" ht="20.25" customHeight="1"/>
    <row r="174" ht="20.25" customHeight="1"/>
    <row r="175" ht="20.25" customHeight="1"/>
    <row r="176" ht="20.25" customHeight="1"/>
    <row r="177" ht="20.25" customHeight="1"/>
    <row r="178" ht="20.25" customHeight="1"/>
    <row r="179" ht="20.25" customHeight="1"/>
    <row r="180" ht="20.25" customHeight="1"/>
    <row r="181" ht="20.25" customHeight="1"/>
    <row r="182" ht="20.25" customHeight="1"/>
    <row r="183" ht="20.25" customHeight="1"/>
    <row r="184" ht="20.25" customHeight="1"/>
    <row r="185" ht="20.25" customHeight="1"/>
    <row r="186" ht="20.25" customHeight="1"/>
    <row r="187" ht="20.25" customHeight="1"/>
    <row r="188" ht="20.25" customHeight="1"/>
    <row r="189" ht="20.25" customHeight="1"/>
    <row r="190" ht="20.25" customHeight="1"/>
    <row r="191" ht="20.25" customHeight="1"/>
    <row r="192" ht="20.25" customHeight="1"/>
    <row r="193" ht="20.25" customHeight="1"/>
    <row r="194" ht="20.25" customHeight="1"/>
  </sheetData>
  <mergeCells count="60">
    <mergeCell ref="B13:B22"/>
    <mergeCell ref="F61:F62"/>
    <mergeCell ref="J61:J62"/>
    <mergeCell ref="D61:D62"/>
    <mergeCell ref="E61:E62"/>
    <mergeCell ref="I61:I62"/>
    <mergeCell ref="H61:H62"/>
    <mergeCell ref="G61:G62"/>
    <mergeCell ref="B26:B28"/>
    <mergeCell ref="J59:J60"/>
    <mergeCell ref="G59:G60"/>
    <mergeCell ref="F59:F60"/>
    <mergeCell ref="D59:D60"/>
    <mergeCell ref="E59:E60"/>
    <mergeCell ref="B46:B47"/>
    <mergeCell ref="H59:H60"/>
    <mergeCell ref="L61:L62"/>
    <mergeCell ref="K61:K62"/>
    <mergeCell ref="I59:I60"/>
    <mergeCell ref="B29:B33"/>
    <mergeCell ref="B34:B38"/>
    <mergeCell ref="L59:L60"/>
    <mergeCell ref="K59:K60"/>
    <mergeCell ref="O65:P65"/>
    <mergeCell ref="O51:P53"/>
    <mergeCell ref="M61:M62"/>
    <mergeCell ref="N61:N62"/>
    <mergeCell ref="N59:N60"/>
    <mergeCell ref="M59:M60"/>
    <mergeCell ref="B66:B69"/>
    <mergeCell ref="C59:C60"/>
    <mergeCell ref="B55:B62"/>
    <mergeCell ref="C61:C62"/>
    <mergeCell ref="C68:C69"/>
    <mergeCell ref="C66:C67"/>
    <mergeCell ref="R66:S69"/>
    <mergeCell ref="O50:P50"/>
    <mergeCell ref="R4:S4"/>
    <mergeCell ref="R5:S6"/>
    <mergeCell ref="R7:S9"/>
    <mergeCell ref="R10:S12"/>
    <mergeCell ref="O55:P62"/>
    <mergeCell ref="O54:P54"/>
    <mergeCell ref="O26:P26"/>
    <mergeCell ref="R25:S25"/>
    <mergeCell ref="O25:P25"/>
    <mergeCell ref="R26:S26"/>
    <mergeCell ref="O13:P22"/>
    <mergeCell ref="O45:P45"/>
    <mergeCell ref="O46:P47"/>
    <mergeCell ref="O66:P69"/>
    <mergeCell ref="B10:B12"/>
    <mergeCell ref="C4:C7"/>
    <mergeCell ref="O3:P3"/>
    <mergeCell ref="O10:P12"/>
    <mergeCell ref="B4:B9"/>
    <mergeCell ref="C8:C9"/>
    <mergeCell ref="O4:P7"/>
    <mergeCell ref="O8:P9"/>
    <mergeCell ref="C10:C12"/>
  </mergeCells>
  <phoneticPr fontId="1"/>
  <dataValidations disablePrompts="1" count="1">
    <dataValidation imeMode="on" allowBlank="1" showInputMessage="1" showErrorMessage="1" sqref="B23:C23 B48:C48 B39:C40 B42:C43" xr:uid="{CF4AF71A-4065-4DB8-827A-AFDCE5488834}"/>
  </dataValidations>
  <printOptions horizontalCentered="1"/>
  <pageMargins left="0.39370078740157483" right="0.11811023622047245" top="0.35433070866141736" bottom="0.15748031496062992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BW183"/>
  <sheetViews>
    <sheetView view="pageBreakPreview" topLeftCell="A13" zoomScaleNormal="100" zoomScaleSheetLayoutView="100" workbookViewId="0">
      <selection activeCell="AQ25" sqref="AQ25"/>
    </sheetView>
  </sheetViews>
  <sheetFormatPr defaultRowHeight="13.5"/>
  <cols>
    <col min="1" max="9" width="2.25" style="3" customWidth="1"/>
    <col min="10" max="10" width="4.625" style="3" customWidth="1"/>
    <col min="11" max="33" width="2.125" style="3" customWidth="1"/>
    <col min="34" max="34" width="3.125" style="3" customWidth="1"/>
    <col min="35" max="35" width="5.125" style="3" customWidth="1"/>
    <col min="36" max="37" width="4.625" style="3" customWidth="1"/>
    <col min="38" max="256" width="9" style="3"/>
    <col min="257" max="265" width="2.25" style="3" customWidth="1"/>
    <col min="266" max="266" width="4.625" style="3" customWidth="1"/>
    <col min="267" max="289" width="2.125" style="3" customWidth="1"/>
    <col min="290" max="290" width="3.125" style="3" customWidth="1"/>
    <col min="291" max="291" width="5.125" style="3" customWidth="1"/>
    <col min="292" max="293" width="4.625" style="3" customWidth="1"/>
    <col min="294" max="512" width="9" style="3"/>
    <col min="513" max="521" width="2.25" style="3" customWidth="1"/>
    <col min="522" max="522" width="4.625" style="3" customWidth="1"/>
    <col min="523" max="545" width="2.125" style="3" customWidth="1"/>
    <col min="546" max="546" width="3.125" style="3" customWidth="1"/>
    <col min="547" max="547" width="5.125" style="3" customWidth="1"/>
    <col min="548" max="549" width="4.625" style="3" customWidth="1"/>
    <col min="550" max="768" width="9" style="3"/>
    <col min="769" max="777" width="2.25" style="3" customWidth="1"/>
    <col min="778" max="778" width="4.625" style="3" customWidth="1"/>
    <col min="779" max="801" width="2.125" style="3" customWidth="1"/>
    <col min="802" max="802" width="3.125" style="3" customWidth="1"/>
    <col min="803" max="803" width="5.125" style="3" customWidth="1"/>
    <col min="804" max="805" width="4.625" style="3" customWidth="1"/>
    <col min="806" max="1024" width="9" style="3"/>
    <col min="1025" max="1033" width="2.25" style="3" customWidth="1"/>
    <col min="1034" max="1034" width="4.625" style="3" customWidth="1"/>
    <col min="1035" max="1057" width="2.125" style="3" customWidth="1"/>
    <col min="1058" max="1058" width="3.125" style="3" customWidth="1"/>
    <col min="1059" max="1059" width="5.125" style="3" customWidth="1"/>
    <col min="1060" max="1061" width="4.625" style="3" customWidth="1"/>
    <col min="1062" max="1280" width="9" style="3"/>
    <col min="1281" max="1289" width="2.25" style="3" customWidth="1"/>
    <col min="1290" max="1290" width="4.625" style="3" customWidth="1"/>
    <col min="1291" max="1313" width="2.125" style="3" customWidth="1"/>
    <col min="1314" max="1314" width="3.125" style="3" customWidth="1"/>
    <col min="1315" max="1315" width="5.125" style="3" customWidth="1"/>
    <col min="1316" max="1317" width="4.625" style="3" customWidth="1"/>
    <col min="1318" max="1536" width="9" style="3"/>
    <col min="1537" max="1545" width="2.25" style="3" customWidth="1"/>
    <col min="1546" max="1546" width="4.625" style="3" customWidth="1"/>
    <col min="1547" max="1569" width="2.125" style="3" customWidth="1"/>
    <col min="1570" max="1570" width="3.125" style="3" customWidth="1"/>
    <col min="1571" max="1571" width="5.125" style="3" customWidth="1"/>
    <col min="1572" max="1573" width="4.625" style="3" customWidth="1"/>
    <col min="1574" max="1792" width="9" style="3"/>
    <col min="1793" max="1801" width="2.25" style="3" customWidth="1"/>
    <col min="1802" max="1802" width="4.625" style="3" customWidth="1"/>
    <col min="1803" max="1825" width="2.125" style="3" customWidth="1"/>
    <col min="1826" max="1826" width="3.125" style="3" customWidth="1"/>
    <col min="1827" max="1827" width="5.125" style="3" customWidth="1"/>
    <col min="1828" max="1829" width="4.625" style="3" customWidth="1"/>
    <col min="1830" max="2048" width="9" style="3"/>
    <col min="2049" max="2057" width="2.25" style="3" customWidth="1"/>
    <col min="2058" max="2058" width="4.625" style="3" customWidth="1"/>
    <col min="2059" max="2081" width="2.125" style="3" customWidth="1"/>
    <col min="2082" max="2082" width="3.125" style="3" customWidth="1"/>
    <col min="2083" max="2083" width="5.125" style="3" customWidth="1"/>
    <col min="2084" max="2085" width="4.625" style="3" customWidth="1"/>
    <col min="2086" max="2304" width="9" style="3"/>
    <col min="2305" max="2313" width="2.25" style="3" customWidth="1"/>
    <col min="2314" max="2314" width="4.625" style="3" customWidth="1"/>
    <col min="2315" max="2337" width="2.125" style="3" customWidth="1"/>
    <col min="2338" max="2338" width="3.125" style="3" customWidth="1"/>
    <col min="2339" max="2339" width="5.125" style="3" customWidth="1"/>
    <col min="2340" max="2341" width="4.625" style="3" customWidth="1"/>
    <col min="2342" max="2560" width="9" style="3"/>
    <col min="2561" max="2569" width="2.25" style="3" customWidth="1"/>
    <col min="2570" max="2570" width="4.625" style="3" customWidth="1"/>
    <col min="2571" max="2593" width="2.125" style="3" customWidth="1"/>
    <col min="2594" max="2594" width="3.125" style="3" customWidth="1"/>
    <col min="2595" max="2595" width="5.125" style="3" customWidth="1"/>
    <col min="2596" max="2597" width="4.625" style="3" customWidth="1"/>
    <col min="2598" max="2816" width="9" style="3"/>
    <col min="2817" max="2825" width="2.25" style="3" customWidth="1"/>
    <col min="2826" max="2826" width="4.625" style="3" customWidth="1"/>
    <col min="2827" max="2849" width="2.125" style="3" customWidth="1"/>
    <col min="2850" max="2850" width="3.125" style="3" customWidth="1"/>
    <col min="2851" max="2851" width="5.125" style="3" customWidth="1"/>
    <col min="2852" max="2853" width="4.625" style="3" customWidth="1"/>
    <col min="2854" max="3072" width="9" style="3"/>
    <col min="3073" max="3081" width="2.25" style="3" customWidth="1"/>
    <col min="3082" max="3082" width="4.625" style="3" customWidth="1"/>
    <col min="3083" max="3105" width="2.125" style="3" customWidth="1"/>
    <col min="3106" max="3106" width="3.125" style="3" customWidth="1"/>
    <col min="3107" max="3107" width="5.125" style="3" customWidth="1"/>
    <col min="3108" max="3109" width="4.625" style="3" customWidth="1"/>
    <col min="3110" max="3328" width="9" style="3"/>
    <col min="3329" max="3337" width="2.25" style="3" customWidth="1"/>
    <col min="3338" max="3338" width="4.625" style="3" customWidth="1"/>
    <col min="3339" max="3361" width="2.125" style="3" customWidth="1"/>
    <col min="3362" max="3362" width="3.125" style="3" customWidth="1"/>
    <col min="3363" max="3363" width="5.125" style="3" customWidth="1"/>
    <col min="3364" max="3365" width="4.625" style="3" customWidth="1"/>
    <col min="3366" max="3584" width="9" style="3"/>
    <col min="3585" max="3593" width="2.25" style="3" customWidth="1"/>
    <col min="3594" max="3594" width="4.625" style="3" customWidth="1"/>
    <col min="3595" max="3617" width="2.125" style="3" customWidth="1"/>
    <col min="3618" max="3618" width="3.125" style="3" customWidth="1"/>
    <col min="3619" max="3619" width="5.125" style="3" customWidth="1"/>
    <col min="3620" max="3621" width="4.625" style="3" customWidth="1"/>
    <col min="3622" max="3840" width="9" style="3"/>
    <col min="3841" max="3849" width="2.25" style="3" customWidth="1"/>
    <col min="3850" max="3850" width="4.625" style="3" customWidth="1"/>
    <col min="3851" max="3873" width="2.125" style="3" customWidth="1"/>
    <col min="3874" max="3874" width="3.125" style="3" customWidth="1"/>
    <col min="3875" max="3875" width="5.125" style="3" customWidth="1"/>
    <col min="3876" max="3877" width="4.625" style="3" customWidth="1"/>
    <col min="3878" max="4096" width="9" style="3"/>
    <col min="4097" max="4105" width="2.25" style="3" customWidth="1"/>
    <col min="4106" max="4106" width="4.625" style="3" customWidth="1"/>
    <col min="4107" max="4129" width="2.125" style="3" customWidth="1"/>
    <col min="4130" max="4130" width="3.125" style="3" customWidth="1"/>
    <col min="4131" max="4131" width="5.125" style="3" customWidth="1"/>
    <col min="4132" max="4133" width="4.625" style="3" customWidth="1"/>
    <col min="4134" max="4352" width="9" style="3"/>
    <col min="4353" max="4361" width="2.25" style="3" customWidth="1"/>
    <col min="4362" max="4362" width="4.625" style="3" customWidth="1"/>
    <col min="4363" max="4385" width="2.125" style="3" customWidth="1"/>
    <col min="4386" max="4386" width="3.125" style="3" customWidth="1"/>
    <col min="4387" max="4387" width="5.125" style="3" customWidth="1"/>
    <col min="4388" max="4389" width="4.625" style="3" customWidth="1"/>
    <col min="4390" max="4608" width="9" style="3"/>
    <col min="4609" max="4617" width="2.25" style="3" customWidth="1"/>
    <col min="4618" max="4618" width="4.625" style="3" customWidth="1"/>
    <col min="4619" max="4641" width="2.125" style="3" customWidth="1"/>
    <col min="4642" max="4642" width="3.125" style="3" customWidth="1"/>
    <col min="4643" max="4643" width="5.125" style="3" customWidth="1"/>
    <col min="4644" max="4645" width="4.625" style="3" customWidth="1"/>
    <col min="4646" max="4864" width="9" style="3"/>
    <col min="4865" max="4873" width="2.25" style="3" customWidth="1"/>
    <col min="4874" max="4874" width="4.625" style="3" customWidth="1"/>
    <col min="4875" max="4897" width="2.125" style="3" customWidth="1"/>
    <col min="4898" max="4898" width="3.125" style="3" customWidth="1"/>
    <col min="4899" max="4899" width="5.125" style="3" customWidth="1"/>
    <col min="4900" max="4901" width="4.625" style="3" customWidth="1"/>
    <col min="4902" max="5120" width="9" style="3"/>
    <col min="5121" max="5129" width="2.25" style="3" customWidth="1"/>
    <col min="5130" max="5130" width="4.625" style="3" customWidth="1"/>
    <col min="5131" max="5153" width="2.125" style="3" customWidth="1"/>
    <col min="5154" max="5154" width="3.125" style="3" customWidth="1"/>
    <col min="5155" max="5155" width="5.125" style="3" customWidth="1"/>
    <col min="5156" max="5157" width="4.625" style="3" customWidth="1"/>
    <col min="5158" max="5376" width="9" style="3"/>
    <col min="5377" max="5385" width="2.25" style="3" customWidth="1"/>
    <col min="5386" max="5386" width="4.625" style="3" customWidth="1"/>
    <col min="5387" max="5409" width="2.125" style="3" customWidth="1"/>
    <col min="5410" max="5410" width="3.125" style="3" customWidth="1"/>
    <col min="5411" max="5411" width="5.125" style="3" customWidth="1"/>
    <col min="5412" max="5413" width="4.625" style="3" customWidth="1"/>
    <col min="5414" max="5632" width="9" style="3"/>
    <col min="5633" max="5641" width="2.25" style="3" customWidth="1"/>
    <col min="5642" max="5642" width="4.625" style="3" customWidth="1"/>
    <col min="5643" max="5665" width="2.125" style="3" customWidth="1"/>
    <col min="5666" max="5666" width="3.125" style="3" customWidth="1"/>
    <col min="5667" max="5667" width="5.125" style="3" customWidth="1"/>
    <col min="5668" max="5669" width="4.625" style="3" customWidth="1"/>
    <col min="5670" max="5888" width="9" style="3"/>
    <col min="5889" max="5897" width="2.25" style="3" customWidth="1"/>
    <col min="5898" max="5898" width="4.625" style="3" customWidth="1"/>
    <col min="5899" max="5921" width="2.125" style="3" customWidth="1"/>
    <col min="5922" max="5922" width="3.125" style="3" customWidth="1"/>
    <col min="5923" max="5923" width="5.125" style="3" customWidth="1"/>
    <col min="5924" max="5925" width="4.625" style="3" customWidth="1"/>
    <col min="5926" max="6144" width="9" style="3"/>
    <col min="6145" max="6153" width="2.25" style="3" customWidth="1"/>
    <col min="6154" max="6154" width="4.625" style="3" customWidth="1"/>
    <col min="6155" max="6177" width="2.125" style="3" customWidth="1"/>
    <col min="6178" max="6178" width="3.125" style="3" customWidth="1"/>
    <col min="6179" max="6179" width="5.125" style="3" customWidth="1"/>
    <col min="6180" max="6181" width="4.625" style="3" customWidth="1"/>
    <col min="6182" max="6400" width="9" style="3"/>
    <col min="6401" max="6409" width="2.25" style="3" customWidth="1"/>
    <col min="6410" max="6410" width="4.625" style="3" customWidth="1"/>
    <col min="6411" max="6433" width="2.125" style="3" customWidth="1"/>
    <col min="6434" max="6434" width="3.125" style="3" customWidth="1"/>
    <col min="6435" max="6435" width="5.125" style="3" customWidth="1"/>
    <col min="6436" max="6437" width="4.625" style="3" customWidth="1"/>
    <col min="6438" max="6656" width="9" style="3"/>
    <col min="6657" max="6665" width="2.25" style="3" customWidth="1"/>
    <col min="6666" max="6666" width="4.625" style="3" customWidth="1"/>
    <col min="6667" max="6689" width="2.125" style="3" customWidth="1"/>
    <col min="6690" max="6690" width="3.125" style="3" customWidth="1"/>
    <col min="6691" max="6691" width="5.125" style="3" customWidth="1"/>
    <col min="6692" max="6693" width="4.625" style="3" customWidth="1"/>
    <col min="6694" max="6912" width="9" style="3"/>
    <col min="6913" max="6921" width="2.25" style="3" customWidth="1"/>
    <col min="6922" max="6922" width="4.625" style="3" customWidth="1"/>
    <col min="6923" max="6945" width="2.125" style="3" customWidth="1"/>
    <col min="6946" max="6946" width="3.125" style="3" customWidth="1"/>
    <col min="6947" max="6947" width="5.125" style="3" customWidth="1"/>
    <col min="6948" max="6949" width="4.625" style="3" customWidth="1"/>
    <col min="6950" max="7168" width="9" style="3"/>
    <col min="7169" max="7177" width="2.25" style="3" customWidth="1"/>
    <col min="7178" max="7178" width="4.625" style="3" customWidth="1"/>
    <col min="7179" max="7201" width="2.125" style="3" customWidth="1"/>
    <col min="7202" max="7202" width="3.125" style="3" customWidth="1"/>
    <col min="7203" max="7203" width="5.125" style="3" customWidth="1"/>
    <col min="7204" max="7205" width="4.625" style="3" customWidth="1"/>
    <col min="7206" max="7424" width="9" style="3"/>
    <col min="7425" max="7433" width="2.25" style="3" customWidth="1"/>
    <col min="7434" max="7434" width="4.625" style="3" customWidth="1"/>
    <col min="7435" max="7457" width="2.125" style="3" customWidth="1"/>
    <col min="7458" max="7458" width="3.125" style="3" customWidth="1"/>
    <col min="7459" max="7459" width="5.125" style="3" customWidth="1"/>
    <col min="7460" max="7461" width="4.625" style="3" customWidth="1"/>
    <col min="7462" max="7680" width="9" style="3"/>
    <col min="7681" max="7689" width="2.25" style="3" customWidth="1"/>
    <col min="7690" max="7690" width="4.625" style="3" customWidth="1"/>
    <col min="7691" max="7713" width="2.125" style="3" customWidth="1"/>
    <col min="7714" max="7714" width="3.125" style="3" customWidth="1"/>
    <col min="7715" max="7715" width="5.125" style="3" customWidth="1"/>
    <col min="7716" max="7717" width="4.625" style="3" customWidth="1"/>
    <col min="7718" max="7936" width="9" style="3"/>
    <col min="7937" max="7945" width="2.25" style="3" customWidth="1"/>
    <col min="7946" max="7946" width="4.625" style="3" customWidth="1"/>
    <col min="7947" max="7969" width="2.125" style="3" customWidth="1"/>
    <col min="7970" max="7970" width="3.125" style="3" customWidth="1"/>
    <col min="7971" max="7971" width="5.125" style="3" customWidth="1"/>
    <col min="7972" max="7973" width="4.625" style="3" customWidth="1"/>
    <col min="7974" max="8192" width="9" style="3"/>
    <col min="8193" max="8201" width="2.25" style="3" customWidth="1"/>
    <col min="8202" max="8202" width="4.625" style="3" customWidth="1"/>
    <col min="8203" max="8225" width="2.125" style="3" customWidth="1"/>
    <col min="8226" max="8226" width="3.125" style="3" customWidth="1"/>
    <col min="8227" max="8227" width="5.125" style="3" customWidth="1"/>
    <col min="8228" max="8229" width="4.625" style="3" customWidth="1"/>
    <col min="8230" max="8448" width="9" style="3"/>
    <col min="8449" max="8457" width="2.25" style="3" customWidth="1"/>
    <col min="8458" max="8458" width="4.625" style="3" customWidth="1"/>
    <col min="8459" max="8481" width="2.125" style="3" customWidth="1"/>
    <col min="8482" max="8482" width="3.125" style="3" customWidth="1"/>
    <col min="8483" max="8483" width="5.125" style="3" customWidth="1"/>
    <col min="8484" max="8485" width="4.625" style="3" customWidth="1"/>
    <col min="8486" max="8704" width="9" style="3"/>
    <col min="8705" max="8713" width="2.25" style="3" customWidth="1"/>
    <col min="8714" max="8714" width="4.625" style="3" customWidth="1"/>
    <col min="8715" max="8737" width="2.125" style="3" customWidth="1"/>
    <col min="8738" max="8738" width="3.125" style="3" customWidth="1"/>
    <col min="8739" max="8739" width="5.125" style="3" customWidth="1"/>
    <col min="8740" max="8741" width="4.625" style="3" customWidth="1"/>
    <col min="8742" max="8960" width="9" style="3"/>
    <col min="8961" max="8969" width="2.25" style="3" customWidth="1"/>
    <col min="8970" max="8970" width="4.625" style="3" customWidth="1"/>
    <col min="8971" max="8993" width="2.125" style="3" customWidth="1"/>
    <col min="8994" max="8994" width="3.125" style="3" customWidth="1"/>
    <col min="8995" max="8995" width="5.125" style="3" customWidth="1"/>
    <col min="8996" max="8997" width="4.625" style="3" customWidth="1"/>
    <col min="8998" max="9216" width="9" style="3"/>
    <col min="9217" max="9225" width="2.25" style="3" customWidth="1"/>
    <col min="9226" max="9226" width="4.625" style="3" customWidth="1"/>
    <col min="9227" max="9249" width="2.125" style="3" customWidth="1"/>
    <col min="9250" max="9250" width="3.125" style="3" customWidth="1"/>
    <col min="9251" max="9251" width="5.125" style="3" customWidth="1"/>
    <col min="9252" max="9253" width="4.625" style="3" customWidth="1"/>
    <col min="9254" max="9472" width="9" style="3"/>
    <col min="9473" max="9481" width="2.25" style="3" customWidth="1"/>
    <col min="9482" max="9482" width="4.625" style="3" customWidth="1"/>
    <col min="9483" max="9505" width="2.125" style="3" customWidth="1"/>
    <col min="9506" max="9506" width="3.125" style="3" customWidth="1"/>
    <col min="9507" max="9507" width="5.125" style="3" customWidth="1"/>
    <col min="9508" max="9509" width="4.625" style="3" customWidth="1"/>
    <col min="9510" max="9728" width="9" style="3"/>
    <col min="9729" max="9737" width="2.25" style="3" customWidth="1"/>
    <col min="9738" max="9738" width="4.625" style="3" customWidth="1"/>
    <col min="9739" max="9761" width="2.125" style="3" customWidth="1"/>
    <col min="9762" max="9762" width="3.125" style="3" customWidth="1"/>
    <col min="9763" max="9763" width="5.125" style="3" customWidth="1"/>
    <col min="9764" max="9765" width="4.625" style="3" customWidth="1"/>
    <col min="9766" max="9984" width="9" style="3"/>
    <col min="9985" max="9993" width="2.25" style="3" customWidth="1"/>
    <col min="9994" max="9994" width="4.625" style="3" customWidth="1"/>
    <col min="9995" max="10017" width="2.125" style="3" customWidth="1"/>
    <col min="10018" max="10018" width="3.125" style="3" customWidth="1"/>
    <col min="10019" max="10019" width="5.125" style="3" customWidth="1"/>
    <col min="10020" max="10021" width="4.625" style="3" customWidth="1"/>
    <col min="10022" max="10240" width="9" style="3"/>
    <col min="10241" max="10249" width="2.25" style="3" customWidth="1"/>
    <col min="10250" max="10250" width="4.625" style="3" customWidth="1"/>
    <col min="10251" max="10273" width="2.125" style="3" customWidth="1"/>
    <col min="10274" max="10274" width="3.125" style="3" customWidth="1"/>
    <col min="10275" max="10275" width="5.125" style="3" customWidth="1"/>
    <col min="10276" max="10277" width="4.625" style="3" customWidth="1"/>
    <col min="10278" max="10496" width="9" style="3"/>
    <col min="10497" max="10505" width="2.25" style="3" customWidth="1"/>
    <col min="10506" max="10506" width="4.625" style="3" customWidth="1"/>
    <col min="10507" max="10529" width="2.125" style="3" customWidth="1"/>
    <col min="10530" max="10530" width="3.125" style="3" customWidth="1"/>
    <col min="10531" max="10531" width="5.125" style="3" customWidth="1"/>
    <col min="10532" max="10533" width="4.625" style="3" customWidth="1"/>
    <col min="10534" max="10752" width="9" style="3"/>
    <col min="10753" max="10761" width="2.25" style="3" customWidth="1"/>
    <col min="10762" max="10762" width="4.625" style="3" customWidth="1"/>
    <col min="10763" max="10785" width="2.125" style="3" customWidth="1"/>
    <col min="10786" max="10786" width="3.125" style="3" customWidth="1"/>
    <col min="10787" max="10787" width="5.125" style="3" customWidth="1"/>
    <col min="10788" max="10789" width="4.625" style="3" customWidth="1"/>
    <col min="10790" max="11008" width="9" style="3"/>
    <col min="11009" max="11017" width="2.25" style="3" customWidth="1"/>
    <col min="11018" max="11018" width="4.625" style="3" customWidth="1"/>
    <col min="11019" max="11041" width="2.125" style="3" customWidth="1"/>
    <col min="11042" max="11042" width="3.125" style="3" customWidth="1"/>
    <col min="11043" max="11043" width="5.125" style="3" customWidth="1"/>
    <col min="11044" max="11045" width="4.625" style="3" customWidth="1"/>
    <col min="11046" max="11264" width="9" style="3"/>
    <col min="11265" max="11273" width="2.25" style="3" customWidth="1"/>
    <col min="11274" max="11274" width="4.625" style="3" customWidth="1"/>
    <col min="11275" max="11297" width="2.125" style="3" customWidth="1"/>
    <col min="11298" max="11298" width="3.125" style="3" customWidth="1"/>
    <col min="11299" max="11299" width="5.125" style="3" customWidth="1"/>
    <col min="11300" max="11301" width="4.625" style="3" customWidth="1"/>
    <col min="11302" max="11520" width="9" style="3"/>
    <col min="11521" max="11529" width="2.25" style="3" customWidth="1"/>
    <col min="11530" max="11530" width="4.625" style="3" customWidth="1"/>
    <col min="11531" max="11553" width="2.125" style="3" customWidth="1"/>
    <col min="11554" max="11554" width="3.125" style="3" customWidth="1"/>
    <col min="11555" max="11555" width="5.125" style="3" customWidth="1"/>
    <col min="11556" max="11557" width="4.625" style="3" customWidth="1"/>
    <col min="11558" max="11776" width="9" style="3"/>
    <col min="11777" max="11785" width="2.25" style="3" customWidth="1"/>
    <col min="11786" max="11786" width="4.625" style="3" customWidth="1"/>
    <col min="11787" max="11809" width="2.125" style="3" customWidth="1"/>
    <col min="11810" max="11810" width="3.125" style="3" customWidth="1"/>
    <col min="11811" max="11811" width="5.125" style="3" customWidth="1"/>
    <col min="11812" max="11813" width="4.625" style="3" customWidth="1"/>
    <col min="11814" max="12032" width="9" style="3"/>
    <col min="12033" max="12041" width="2.25" style="3" customWidth="1"/>
    <col min="12042" max="12042" width="4.625" style="3" customWidth="1"/>
    <col min="12043" max="12065" width="2.125" style="3" customWidth="1"/>
    <col min="12066" max="12066" width="3.125" style="3" customWidth="1"/>
    <col min="12067" max="12067" width="5.125" style="3" customWidth="1"/>
    <col min="12068" max="12069" width="4.625" style="3" customWidth="1"/>
    <col min="12070" max="12288" width="9" style="3"/>
    <col min="12289" max="12297" width="2.25" style="3" customWidth="1"/>
    <col min="12298" max="12298" width="4.625" style="3" customWidth="1"/>
    <col min="12299" max="12321" width="2.125" style="3" customWidth="1"/>
    <col min="12322" max="12322" width="3.125" style="3" customWidth="1"/>
    <col min="12323" max="12323" width="5.125" style="3" customWidth="1"/>
    <col min="12324" max="12325" width="4.625" style="3" customWidth="1"/>
    <col min="12326" max="12544" width="9" style="3"/>
    <col min="12545" max="12553" width="2.25" style="3" customWidth="1"/>
    <col min="12554" max="12554" width="4.625" style="3" customWidth="1"/>
    <col min="12555" max="12577" width="2.125" style="3" customWidth="1"/>
    <col min="12578" max="12578" width="3.125" style="3" customWidth="1"/>
    <col min="12579" max="12579" width="5.125" style="3" customWidth="1"/>
    <col min="12580" max="12581" width="4.625" style="3" customWidth="1"/>
    <col min="12582" max="12800" width="9" style="3"/>
    <col min="12801" max="12809" width="2.25" style="3" customWidth="1"/>
    <col min="12810" max="12810" width="4.625" style="3" customWidth="1"/>
    <col min="12811" max="12833" width="2.125" style="3" customWidth="1"/>
    <col min="12834" max="12834" width="3.125" style="3" customWidth="1"/>
    <col min="12835" max="12835" width="5.125" style="3" customWidth="1"/>
    <col min="12836" max="12837" width="4.625" style="3" customWidth="1"/>
    <col min="12838" max="13056" width="9" style="3"/>
    <col min="13057" max="13065" width="2.25" style="3" customWidth="1"/>
    <col min="13066" max="13066" width="4.625" style="3" customWidth="1"/>
    <col min="13067" max="13089" width="2.125" style="3" customWidth="1"/>
    <col min="13090" max="13090" width="3.125" style="3" customWidth="1"/>
    <col min="13091" max="13091" width="5.125" style="3" customWidth="1"/>
    <col min="13092" max="13093" width="4.625" style="3" customWidth="1"/>
    <col min="13094" max="13312" width="9" style="3"/>
    <col min="13313" max="13321" width="2.25" style="3" customWidth="1"/>
    <col min="13322" max="13322" width="4.625" style="3" customWidth="1"/>
    <col min="13323" max="13345" width="2.125" style="3" customWidth="1"/>
    <col min="13346" max="13346" width="3.125" style="3" customWidth="1"/>
    <col min="13347" max="13347" width="5.125" style="3" customWidth="1"/>
    <col min="13348" max="13349" width="4.625" style="3" customWidth="1"/>
    <col min="13350" max="13568" width="9" style="3"/>
    <col min="13569" max="13577" width="2.25" style="3" customWidth="1"/>
    <col min="13578" max="13578" width="4.625" style="3" customWidth="1"/>
    <col min="13579" max="13601" width="2.125" style="3" customWidth="1"/>
    <col min="13602" max="13602" width="3.125" style="3" customWidth="1"/>
    <col min="13603" max="13603" width="5.125" style="3" customWidth="1"/>
    <col min="13604" max="13605" width="4.625" style="3" customWidth="1"/>
    <col min="13606" max="13824" width="9" style="3"/>
    <col min="13825" max="13833" width="2.25" style="3" customWidth="1"/>
    <col min="13834" max="13834" width="4.625" style="3" customWidth="1"/>
    <col min="13835" max="13857" width="2.125" style="3" customWidth="1"/>
    <col min="13858" max="13858" width="3.125" style="3" customWidth="1"/>
    <col min="13859" max="13859" width="5.125" style="3" customWidth="1"/>
    <col min="13860" max="13861" width="4.625" style="3" customWidth="1"/>
    <col min="13862" max="14080" width="9" style="3"/>
    <col min="14081" max="14089" width="2.25" style="3" customWidth="1"/>
    <col min="14090" max="14090" width="4.625" style="3" customWidth="1"/>
    <col min="14091" max="14113" width="2.125" style="3" customWidth="1"/>
    <col min="14114" max="14114" width="3.125" style="3" customWidth="1"/>
    <col min="14115" max="14115" width="5.125" style="3" customWidth="1"/>
    <col min="14116" max="14117" width="4.625" style="3" customWidth="1"/>
    <col min="14118" max="14336" width="9" style="3"/>
    <col min="14337" max="14345" width="2.25" style="3" customWidth="1"/>
    <col min="14346" max="14346" width="4.625" style="3" customWidth="1"/>
    <col min="14347" max="14369" width="2.125" style="3" customWidth="1"/>
    <col min="14370" max="14370" width="3.125" style="3" customWidth="1"/>
    <col min="14371" max="14371" width="5.125" style="3" customWidth="1"/>
    <col min="14372" max="14373" width="4.625" style="3" customWidth="1"/>
    <col min="14374" max="14592" width="9" style="3"/>
    <col min="14593" max="14601" width="2.25" style="3" customWidth="1"/>
    <col min="14602" max="14602" width="4.625" style="3" customWidth="1"/>
    <col min="14603" max="14625" width="2.125" style="3" customWidth="1"/>
    <col min="14626" max="14626" width="3.125" style="3" customWidth="1"/>
    <col min="14627" max="14627" width="5.125" style="3" customWidth="1"/>
    <col min="14628" max="14629" width="4.625" style="3" customWidth="1"/>
    <col min="14630" max="14848" width="9" style="3"/>
    <col min="14849" max="14857" width="2.25" style="3" customWidth="1"/>
    <col min="14858" max="14858" width="4.625" style="3" customWidth="1"/>
    <col min="14859" max="14881" width="2.125" style="3" customWidth="1"/>
    <col min="14882" max="14882" width="3.125" style="3" customWidth="1"/>
    <col min="14883" max="14883" width="5.125" style="3" customWidth="1"/>
    <col min="14884" max="14885" width="4.625" style="3" customWidth="1"/>
    <col min="14886" max="15104" width="9" style="3"/>
    <col min="15105" max="15113" width="2.25" style="3" customWidth="1"/>
    <col min="15114" max="15114" width="4.625" style="3" customWidth="1"/>
    <col min="15115" max="15137" width="2.125" style="3" customWidth="1"/>
    <col min="15138" max="15138" width="3.125" style="3" customWidth="1"/>
    <col min="15139" max="15139" width="5.125" style="3" customWidth="1"/>
    <col min="15140" max="15141" width="4.625" style="3" customWidth="1"/>
    <col min="15142" max="15360" width="9" style="3"/>
    <col min="15361" max="15369" width="2.25" style="3" customWidth="1"/>
    <col min="15370" max="15370" width="4.625" style="3" customWidth="1"/>
    <col min="15371" max="15393" width="2.125" style="3" customWidth="1"/>
    <col min="15394" max="15394" width="3.125" style="3" customWidth="1"/>
    <col min="15395" max="15395" width="5.125" style="3" customWidth="1"/>
    <col min="15396" max="15397" width="4.625" style="3" customWidth="1"/>
    <col min="15398" max="15616" width="9" style="3"/>
    <col min="15617" max="15625" width="2.25" style="3" customWidth="1"/>
    <col min="15626" max="15626" width="4.625" style="3" customWidth="1"/>
    <col min="15627" max="15649" width="2.125" style="3" customWidth="1"/>
    <col min="15650" max="15650" width="3.125" style="3" customWidth="1"/>
    <col min="15651" max="15651" width="5.125" style="3" customWidth="1"/>
    <col min="15652" max="15653" width="4.625" style="3" customWidth="1"/>
    <col min="15654" max="15872" width="9" style="3"/>
    <col min="15873" max="15881" width="2.25" style="3" customWidth="1"/>
    <col min="15882" max="15882" width="4.625" style="3" customWidth="1"/>
    <col min="15883" max="15905" width="2.125" style="3" customWidth="1"/>
    <col min="15906" max="15906" width="3.125" style="3" customWidth="1"/>
    <col min="15907" max="15907" width="5.125" style="3" customWidth="1"/>
    <col min="15908" max="15909" width="4.625" style="3" customWidth="1"/>
    <col min="15910" max="16128" width="9" style="3"/>
    <col min="16129" max="16137" width="2.25" style="3" customWidth="1"/>
    <col min="16138" max="16138" width="4.625" style="3" customWidth="1"/>
    <col min="16139" max="16161" width="2.125" style="3" customWidth="1"/>
    <col min="16162" max="16162" width="3.125" style="3" customWidth="1"/>
    <col min="16163" max="16163" width="5.125" style="3" customWidth="1"/>
    <col min="16164" max="16165" width="4.625" style="3" customWidth="1"/>
    <col min="16166" max="16384" width="9" style="3"/>
  </cols>
  <sheetData>
    <row r="1" spans="1:48" ht="19.899999999999999" customHeight="1" thickBot="1">
      <c r="A1" s="9"/>
      <c r="K1" s="9"/>
      <c r="L1" s="9"/>
      <c r="AI1" s="47"/>
      <c r="AJ1" s="47"/>
      <c r="AK1" s="200"/>
    </row>
    <row r="2" spans="1:48" s="26" customFormat="1" ht="18" customHeight="1">
      <c r="A2" s="681" t="s">
        <v>119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2"/>
      <c r="AD2" s="682"/>
      <c r="AE2" s="682"/>
      <c r="AF2" s="682"/>
      <c r="AG2" s="682"/>
      <c r="AH2" s="682"/>
      <c r="AI2" s="683" t="s">
        <v>0</v>
      </c>
      <c r="AJ2" s="683"/>
      <c r="AK2" s="684"/>
    </row>
    <row r="3" spans="1:48" s="26" customFormat="1" ht="18" customHeight="1">
      <c r="A3" s="685" t="s">
        <v>1</v>
      </c>
      <c r="B3" s="686"/>
      <c r="C3" s="686"/>
      <c r="D3" s="686"/>
      <c r="E3" s="686"/>
      <c r="F3" s="686"/>
      <c r="G3" s="686"/>
      <c r="H3" s="686"/>
      <c r="I3" s="687"/>
      <c r="J3" s="703" t="s">
        <v>2</v>
      </c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5"/>
      <c r="AI3" s="78" t="s">
        <v>3</v>
      </c>
      <c r="AJ3" s="706" t="s">
        <v>4</v>
      </c>
      <c r="AK3" s="707"/>
    </row>
    <row r="4" spans="1:48" ht="15" customHeight="1">
      <c r="A4" s="11"/>
      <c r="B4" s="12"/>
      <c r="C4" s="12"/>
      <c r="D4" s="12"/>
      <c r="E4" s="12"/>
      <c r="F4" s="12"/>
      <c r="G4" s="12"/>
      <c r="H4" s="12"/>
      <c r="I4" s="12"/>
      <c r="J4" s="13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  <c r="AI4" s="13"/>
      <c r="AJ4" s="16"/>
      <c r="AK4" s="17"/>
    </row>
    <row r="5" spans="1:48" ht="15" customHeight="1">
      <c r="A5" s="343" t="s">
        <v>204</v>
      </c>
      <c r="C5" s="12"/>
      <c r="D5" s="12"/>
      <c r="E5" s="12"/>
      <c r="F5" s="12"/>
      <c r="G5" s="12"/>
      <c r="H5" s="12"/>
      <c r="J5" s="35" t="s">
        <v>125</v>
      </c>
      <c r="K5" s="23"/>
      <c r="L5" s="42"/>
      <c r="M5" s="42"/>
      <c r="N5" s="42"/>
      <c r="O5" s="42"/>
      <c r="P5" s="26"/>
      <c r="Q5" s="68"/>
      <c r="R5" s="68"/>
      <c r="S5" s="68"/>
      <c r="T5" s="68"/>
      <c r="U5" s="26"/>
      <c r="V5" s="26"/>
      <c r="W5" s="26"/>
      <c r="X5" s="26"/>
      <c r="Y5" s="26"/>
      <c r="Z5" s="26"/>
      <c r="AA5" s="26"/>
      <c r="AB5" s="26"/>
      <c r="AC5" s="27"/>
      <c r="AD5" s="29"/>
      <c r="AE5" s="231"/>
      <c r="AF5" s="231"/>
      <c r="AG5" s="231"/>
      <c r="AH5" s="231"/>
      <c r="AI5" s="34"/>
      <c r="AJ5" s="701"/>
      <c r="AK5" s="702"/>
    </row>
    <row r="6" spans="1:48" ht="15" customHeight="1">
      <c r="A6" s="11"/>
      <c r="B6" s="3" t="s">
        <v>326</v>
      </c>
      <c r="J6" s="35"/>
      <c r="L6" s="671" t="s">
        <v>116</v>
      </c>
      <c r="M6" s="671"/>
      <c r="N6" s="671"/>
      <c r="O6" s="671"/>
      <c r="Q6" s="671"/>
      <c r="R6" s="671"/>
      <c r="S6" s="671"/>
      <c r="T6" s="671"/>
      <c r="V6" s="671"/>
      <c r="W6" s="671"/>
      <c r="X6" s="671"/>
      <c r="Y6" s="671"/>
      <c r="Z6" s="22"/>
      <c r="AA6" s="22"/>
      <c r="AB6" s="26"/>
      <c r="AD6" s="23"/>
      <c r="AE6" s="74"/>
      <c r="AF6" s="74"/>
      <c r="AG6" s="74"/>
      <c r="AH6" s="74"/>
      <c r="AI6" s="24"/>
      <c r="AJ6" s="76"/>
      <c r="AK6" s="77"/>
    </row>
    <row r="7" spans="1:48" ht="15" customHeight="1">
      <c r="A7" s="11"/>
      <c r="C7" s="4"/>
      <c r="D7" s="4"/>
      <c r="E7" s="4"/>
      <c r="F7" s="4"/>
      <c r="G7" s="4"/>
      <c r="H7" s="4"/>
      <c r="J7" s="33" t="s">
        <v>6</v>
      </c>
      <c r="K7" s="79" t="s">
        <v>7</v>
      </c>
      <c r="L7" s="671">
        <f>上部工ひび割れ注入集計!E28</f>
        <v>10.25</v>
      </c>
      <c r="M7" s="671"/>
      <c r="N7" s="671"/>
      <c r="O7" s="671"/>
      <c r="P7" s="29"/>
      <c r="Q7" s="671"/>
      <c r="R7" s="671"/>
      <c r="S7" s="671"/>
      <c r="T7" s="671"/>
      <c r="U7" s="29"/>
      <c r="V7" s="671"/>
      <c r="W7" s="671"/>
      <c r="X7" s="671"/>
      <c r="Y7" s="671"/>
      <c r="Z7" s="19"/>
      <c r="AA7" s="20"/>
      <c r="AB7" s="20"/>
      <c r="AC7" s="20"/>
      <c r="AD7" s="23" t="s">
        <v>5</v>
      </c>
      <c r="AE7" s="671">
        <f>L7+Q7+V7</f>
        <v>10.25</v>
      </c>
      <c r="AF7" s="671"/>
      <c r="AG7" s="671"/>
      <c r="AH7" s="671"/>
      <c r="AI7" s="24" t="s">
        <v>8</v>
      </c>
      <c r="AJ7" s="715">
        <f>AE7</f>
        <v>10.25</v>
      </c>
      <c r="AK7" s="716"/>
    </row>
    <row r="8" spans="1:48" ht="15" customHeight="1">
      <c r="A8" s="11"/>
      <c r="C8" s="4"/>
      <c r="D8" s="4"/>
      <c r="E8" s="4"/>
      <c r="F8" s="4"/>
      <c r="G8" s="4"/>
      <c r="H8" s="4"/>
      <c r="J8" s="33"/>
      <c r="K8" s="19"/>
      <c r="L8" s="20"/>
      <c r="M8" s="20"/>
      <c r="N8" s="20"/>
      <c r="W8" s="20"/>
      <c r="X8" s="20"/>
      <c r="Y8" s="20"/>
      <c r="Z8" s="22"/>
      <c r="AA8" s="22"/>
      <c r="AB8" s="26"/>
      <c r="AI8" s="39"/>
      <c r="AJ8" s="35"/>
      <c r="AK8" s="38"/>
    </row>
    <row r="9" spans="1:48" ht="15" customHeight="1">
      <c r="A9" s="11"/>
      <c r="C9" s="4"/>
      <c r="D9" s="4"/>
      <c r="E9" s="4"/>
      <c r="F9" s="4"/>
      <c r="G9" s="4"/>
      <c r="H9" s="4"/>
      <c r="J9" s="18" t="s">
        <v>13</v>
      </c>
      <c r="K9" s="23"/>
      <c r="L9" s="29"/>
      <c r="M9" s="30"/>
      <c r="N9" s="30"/>
      <c r="O9" s="30"/>
      <c r="P9" s="19"/>
      <c r="Q9" s="30"/>
      <c r="R9" s="30"/>
      <c r="S9" s="26"/>
      <c r="T9" s="26"/>
      <c r="AB9" s="26"/>
      <c r="AC9" s="27"/>
      <c r="AD9" s="19"/>
      <c r="AE9" s="25"/>
      <c r="AF9" s="25"/>
      <c r="AG9" s="25"/>
      <c r="AH9" s="26"/>
      <c r="AI9" s="206"/>
      <c r="AJ9" s="26"/>
      <c r="AK9" s="207"/>
    </row>
    <row r="10" spans="1:48" ht="15" customHeight="1">
      <c r="A10" s="11"/>
      <c r="C10" s="4"/>
      <c r="D10" s="4"/>
      <c r="E10" s="4"/>
      <c r="F10" s="4"/>
      <c r="G10" s="4"/>
      <c r="H10" s="4"/>
      <c r="J10" s="41"/>
      <c r="K10" s="26" t="s">
        <v>14</v>
      </c>
      <c r="L10" s="26"/>
      <c r="M10" s="40"/>
      <c r="N10" s="26"/>
      <c r="O10" s="700">
        <v>0.25</v>
      </c>
      <c r="P10" s="700"/>
      <c r="Q10" s="700"/>
      <c r="R10" s="40" t="s">
        <v>8</v>
      </c>
      <c r="S10" s="26"/>
      <c r="T10" s="26"/>
      <c r="U10" s="26"/>
      <c r="AA10" s="26"/>
      <c r="AB10" s="26"/>
      <c r="AC10" s="26"/>
      <c r="AD10" s="29"/>
      <c r="AE10" s="26"/>
      <c r="AF10" s="26"/>
      <c r="AG10" s="26"/>
      <c r="AH10" s="26"/>
      <c r="AI10" s="206"/>
      <c r="AJ10" s="26"/>
      <c r="AK10" s="207"/>
    </row>
    <row r="11" spans="1:48" ht="15" customHeight="1">
      <c r="A11" s="11"/>
      <c r="C11" s="4"/>
      <c r="D11" s="4"/>
      <c r="E11" s="4"/>
      <c r="F11" s="4"/>
      <c r="G11" s="4"/>
      <c r="H11" s="4"/>
      <c r="J11" s="33" t="s">
        <v>15</v>
      </c>
      <c r="K11" s="23" t="s">
        <v>11</v>
      </c>
      <c r="L11" s="664">
        <f>AJ7</f>
        <v>10.25</v>
      </c>
      <c r="M11" s="664"/>
      <c r="N11" s="664"/>
      <c r="O11" s="664"/>
      <c r="P11" s="26" t="s">
        <v>16</v>
      </c>
      <c r="Q11" s="664">
        <f>O10</f>
        <v>0.25</v>
      </c>
      <c r="R11" s="664"/>
      <c r="S11" s="664"/>
      <c r="T11" s="664"/>
      <c r="U11" s="26"/>
      <c r="V11" s="26"/>
      <c r="W11" s="26"/>
      <c r="X11" s="26"/>
      <c r="Y11" s="26"/>
      <c r="Z11" s="26"/>
      <c r="AA11" s="26"/>
      <c r="AB11" s="26"/>
      <c r="AC11" s="27"/>
      <c r="AD11" s="29" t="s">
        <v>11</v>
      </c>
      <c r="AE11" s="720">
        <f>ROUNDUP(L11/Q11,0)</f>
        <v>41</v>
      </c>
      <c r="AF11" s="720"/>
      <c r="AG11" s="720"/>
      <c r="AH11" s="720"/>
      <c r="AI11" s="34" t="s">
        <v>17</v>
      </c>
      <c r="AJ11" s="701">
        <f>ROUND(AE11,1)</f>
        <v>41</v>
      </c>
      <c r="AK11" s="702"/>
    </row>
    <row r="12" spans="1:48" ht="15" customHeight="1">
      <c r="A12" s="11"/>
      <c r="C12" s="4"/>
      <c r="D12" s="4"/>
      <c r="E12" s="4"/>
      <c r="F12" s="4"/>
      <c r="G12" s="4"/>
      <c r="H12" s="4"/>
      <c r="J12" s="35"/>
      <c r="K12" s="40"/>
      <c r="L12" s="26"/>
      <c r="M12" s="26"/>
      <c r="N12" s="40"/>
      <c r="O12" s="26"/>
      <c r="P12" s="26"/>
      <c r="Q12" s="26"/>
      <c r="R12" s="26"/>
      <c r="V12" s="176"/>
      <c r="W12" s="176"/>
      <c r="X12" s="176"/>
      <c r="Y12" s="40"/>
      <c r="Z12" s="26"/>
      <c r="AA12" s="26"/>
      <c r="AB12" s="26"/>
      <c r="AC12" s="26"/>
      <c r="AD12" s="29"/>
      <c r="AE12" s="26"/>
      <c r="AF12" s="26"/>
      <c r="AG12" s="26"/>
      <c r="AH12" s="26"/>
      <c r="AI12" s="206"/>
      <c r="AJ12" s="26"/>
      <c r="AK12" s="207"/>
    </row>
    <row r="13" spans="1:48" ht="15" customHeight="1">
      <c r="A13" s="11"/>
      <c r="C13" s="4"/>
      <c r="D13" s="4"/>
      <c r="E13" s="4"/>
      <c r="F13" s="4"/>
      <c r="G13" s="4"/>
      <c r="H13" s="4"/>
      <c r="J13" s="18" t="s">
        <v>9</v>
      </c>
      <c r="K13" s="23"/>
      <c r="L13" s="29"/>
      <c r="M13" s="30"/>
      <c r="N13" s="30"/>
      <c r="O13" s="30"/>
      <c r="P13" s="19"/>
      <c r="Q13" s="30"/>
      <c r="R13" s="30"/>
      <c r="S13" s="26"/>
      <c r="T13" s="26"/>
      <c r="U13" s="26"/>
      <c r="V13" s="26"/>
      <c r="W13" s="26"/>
      <c r="X13" s="21"/>
      <c r="Y13" s="19"/>
      <c r="Z13" s="22"/>
      <c r="AA13" s="22"/>
      <c r="AB13" s="26"/>
      <c r="AC13" s="27"/>
      <c r="AD13" s="19"/>
      <c r="AE13" s="25"/>
      <c r="AF13" s="25"/>
      <c r="AG13" s="25"/>
      <c r="AH13" s="26"/>
      <c r="AI13" s="206"/>
      <c r="AJ13" s="26"/>
      <c r="AK13" s="207"/>
    </row>
    <row r="14" spans="1:48" ht="15" customHeight="1">
      <c r="A14" s="11"/>
      <c r="I14" s="4"/>
      <c r="J14" s="18"/>
      <c r="K14" s="28" t="s">
        <v>18</v>
      </c>
      <c r="L14" s="29"/>
      <c r="M14" s="30"/>
      <c r="N14" s="30"/>
      <c r="O14" s="30"/>
      <c r="P14" s="19"/>
      <c r="Q14" s="30"/>
      <c r="R14" s="718">
        <f>0.2</f>
        <v>0.2</v>
      </c>
      <c r="S14" s="711"/>
      <c r="T14" s="711"/>
      <c r="U14" s="235" t="s">
        <v>19</v>
      </c>
      <c r="V14" s="26"/>
      <c r="W14" s="21"/>
      <c r="X14" s="19"/>
      <c r="Y14" s="22"/>
      <c r="Z14" s="22"/>
      <c r="AA14" s="26"/>
      <c r="AB14" s="27"/>
      <c r="AC14" s="672">
        <v>200</v>
      </c>
      <c r="AD14" s="719"/>
      <c r="AE14" s="25" t="s">
        <v>21</v>
      </c>
      <c r="AF14" s="25"/>
      <c r="AH14" s="26"/>
      <c r="AI14" s="206"/>
      <c r="AJ14" s="665"/>
      <c r="AK14" s="666"/>
      <c r="AO14" s="26"/>
      <c r="AP14" s="26"/>
      <c r="AQ14" s="26"/>
      <c r="AR14" s="26"/>
      <c r="AS14" s="26"/>
      <c r="AT14" s="26"/>
      <c r="AU14" s="26"/>
      <c r="AV14" s="26"/>
    </row>
    <row r="15" spans="1:48" ht="15" customHeight="1">
      <c r="A15" s="11"/>
      <c r="J15" s="18"/>
      <c r="K15" s="28"/>
      <c r="L15" s="29"/>
      <c r="M15" s="30"/>
      <c r="N15" s="30"/>
      <c r="O15" s="30"/>
      <c r="P15" s="19"/>
      <c r="Q15" s="30"/>
      <c r="R15" s="26"/>
      <c r="S15" s="221"/>
      <c r="T15" s="221"/>
      <c r="U15" s="26"/>
      <c r="V15" s="26"/>
      <c r="W15" s="21"/>
      <c r="X15" s="19"/>
      <c r="Y15" s="22"/>
      <c r="Z15" s="22"/>
      <c r="AA15" s="26"/>
      <c r="AB15" s="27"/>
      <c r="AC15" s="688" t="s">
        <v>81</v>
      </c>
      <c r="AD15" s="688"/>
      <c r="AE15" s="688"/>
      <c r="AF15" s="688"/>
      <c r="AH15" s="26"/>
      <c r="AI15" s="206"/>
      <c r="AJ15" s="665"/>
      <c r="AK15" s="666"/>
    </row>
    <row r="16" spans="1:48" ht="15" customHeight="1">
      <c r="A16" s="11"/>
      <c r="C16" s="4"/>
      <c r="D16" s="4"/>
      <c r="E16" s="4"/>
      <c r="F16" s="4"/>
      <c r="G16" s="4"/>
      <c r="H16" s="4"/>
      <c r="J16" s="33" t="s">
        <v>22</v>
      </c>
      <c r="K16" s="709">
        <f>R14/1000</f>
        <v>2.0000000000000001E-4</v>
      </c>
      <c r="L16" s="709"/>
      <c r="M16" s="709"/>
      <c r="N16" s="709"/>
      <c r="O16" s="710"/>
      <c r="P16" s="29" t="s">
        <v>10</v>
      </c>
      <c r="Q16" s="674">
        <f>AC14/1000</f>
        <v>0.2</v>
      </c>
      <c r="R16" s="675"/>
      <c r="S16" s="675"/>
      <c r="T16" s="29" t="s">
        <v>10</v>
      </c>
      <c r="U16" s="676">
        <f>AE7</f>
        <v>10.25</v>
      </c>
      <c r="V16" s="676"/>
      <c r="W16" s="676"/>
      <c r="X16" s="676"/>
      <c r="Y16" s="29" t="s">
        <v>10</v>
      </c>
      <c r="Z16" s="662">
        <v>0.5</v>
      </c>
      <c r="AA16" s="662"/>
      <c r="AB16" s="29" t="s">
        <v>10</v>
      </c>
      <c r="AC16" s="662">
        <v>1150</v>
      </c>
      <c r="AD16" s="662"/>
      <c r="AE16" s="662"/>
      <c r="AF16" s="662"/>
      <c r="AG16" s="20"/>
      <c r="AH16" s="20"/>
      <c r="AI16" s="34"/>
      <c r="AJ16" s="26"/>
      <c r="AK16" s="207"/>
    </row>
    <row r="17" spans="1:49" ht="15" customHeight="1">
      <c r="A17" s="11"/>
      <c r="C17" s="4"/>
      <c r="D17" s="4"/>
      <c r="E17" s="4"/>
      <c r="F17" s="4"/>
      <c r="G17" s="4"/>
      <c r="H17" s="4"/>
      <c r="J17" s="18"/>
      <c r="K17" s="29" t="s">
        <v>10</v>
      </c>
      <c r="L17" s="662">
        <v>1.1499999999999999</v>
      </c>
      <c r="M17" s="662"/>
      <c r="N17" s="662"/>
      <c r="O17" s="662"/>
      <c r="P17" s="177" t="s">
        <v>82</v>
      </c>
      <c r="Q17" s="30"/>
      <c r="R17" s="30"/>
      <c r="S17" s="26"/>
      <c r="T17" s="26"/>
      <c r="U17" s="26"/>
      <c r="V17" s="26"/>
      <c r="W17" s="26"/>
      <c r="X17" s="21"/>
      <c r="Y17" s="19"/>
      <c r="Z17" s="22"/>
      <c r="AA17" s="22"/>
      <c r="AC17" s="222"/>
      <c r="AD17" s="29" t="s">
        <v>11</v>
      </c>
      <c r="AE17" s="671">
        <f>ROUND(K16*Q16*U16*Z16*AC16*L17,2)</f>
        <v>0.27</v>
      </c>
      <c r="AF17" s="671"/>
      <c r="AG17" s="671"/>
      <c r="AH17" s="671"/>
      <c r="AI17" s="34" t="s">
        <v>23</v>
      </c>
      <c r="AJ17" s="26"/>
      <c r="AK17" s="207"/>
      <c r="AP17" s="26"/>
      <c r="AQ17" s="26"/>
      <c r="AR17" s="26"/>
      <c r="AS17" s="26"/>
      <c r="AT17" s="26"/>
      <c r="AU17" s="26"/>
      <c r="AV17" s="26"/>
      <c r="AW17" s="26"/>
    </row>
    <row r="18" spans="1:49" ht="15" customHeight="1">
      <c r="A18" s="11"/>
      <c r="C18" s="4"/>
      <c r="D18" s="4"/>
      <c r="E18" s="4"/>
      <c r="F18" s="4"/>
      <c r="G18" s="4"/>
      <c r="H18" s="4"/>
      <c r="J18" s="35" t="s">
        <v>80</v>
      </c>
      <c r="K18" s="40"/>
      <c r="L18" s="26"/>
      <c r="M18" s="26"/>
      <c r="N18" s="40"/>
      <c r="O18" s="26"/>
      <c r="P18" s="26"/>
      <c r="Q18" s="26"/>
      <c r="R18" s="26"/>
      <c r="V18" s="176"/>
      <c r="W18" s="176"/>
      <c r="X18" s="176"/>
      <c r="Y18" s="40"/>
      <c r="Z18" s="26"/>
      <c r="AA18" s="26"/>
      <c r="AB18" s="26"/>
      <c r="AC18" s="26"/>
      <c r="AD18" s="29"/>
      <c r="AE18" s="26"/>
      <c r="AF18" s="26"/>
      <c r="AG18" s="26"/>
      <c r="AH18" s="26"/>
      <c r="AI18" s="206"/>
      <c r="AJ18" s="26"/>
      <c r="AK18" s="207"/>
    </row>
    <row r="19" spans="1:49" ht="15" customHeight="1">
      <c r="A19" s="11"/>
      <c r="C19" s="4"/>
      <c r="D19" s="4"/>
      <c r="E19" s="4"/>
      <c r="F19" s="4"/>
      <c r="G19" s="4"/>
      <c r="H19" s="4"/>
      <c r="J19" s="35"/>
      <c r="K19" s="40"/>
      <c r="L19" s="26"/>
      <c r="M19" s="26"/>
      <c r="N19" s="40"/>
      <c r="O19" s="26"/>
      <c r="P19" s="26"/>
      <c r="Q19" s="26"/>
      <c r="R19" s="26"/>
      <c r="U19" s="688" t="s">
        <v>81</v>
      </c>
      <c r="V19" s="688"/>
      <c r="W19" s="688"/>
      <c r="X19" s="688"/>
      <c r="Y19" s="678" t="s">
        <v>82</v>
      </c>
      <c r="Z19" s="678"/>
      <c r="AA19" s="678"/>
      <c r="AB19" s="678"/>
      <c r="AC19" s="26"/>
      <c r="AD19" s="29"/>
      <c r="AE19" s="26"/>
      <c r="AF19" s="26"/>
      <c r="AG19" s="26"/>
      <c r="AH19" s="26"/>
      <c r="AI19" s="206"/>
      <c r="AJ19" s="26"/>
      <c r="AK19" s="207"/>
    </row>
    <row r="20" spans="1:49" ht="15" customHeight="1">
      <c r="A20" s="11"/>
      <c r="C20" s="4"/>
      <c r="D20" s="4"/>
      <c r="E20" s="4"/>
      <c r="F20" s="4"/>
      <c r="G20" s="4"/>
      <c r="H20" s="4"/>
      <c r="J20" s="33" t="s">
        <v>22</v>
      </c>
      <c r="K20" s="23"/>
      <c r="L20" s="717">
        <f>SUM(AJ11)</f>
        <v>41</v>
      </c>
      <c r="M20" s="717"/>
      <c r="N20" s="717"/>
      <c r="O20" s="717"/>
      <c r="P20" s="29" t="s">
        <v>10</v>
      </c>
      <c r="Q20" s="663">
        <v>1.4999999999999999E-2</v>
      </c>
      <c r="R20" s="663"/>
      <c r="S20" s="663"/>
      <c r="T20" s="29" t="s">
        <v>10</v>
      </c>
      <c r="U20" s="664">
        <v>1.1499999999999999</v>
      </c>
      <c r="V20" s="664"/>
      <c r="W20" s="664"/>
      <c r="X20" s="29" t="s">
        <v>10</v>
      </c>
      <c r="Y20" s="662">
        <v>1.1499999999999999</v>
      </c>
      <c r="Z20" s="662"/>
      <c r="AA20" s="662"/>
      <c r="AB20" s="662"/>
      <c r="AD20" s="29" t="s">
        <v>11</v>
      </c>
      <c r="AE20" s="671">
        <f>ROUND(L20*Q20*U20*Y20,2)</f>
        <v>0.81</v>
      </c>
      <c r="AF20" s="671"/>
      <c r="AG20" s="671"/>
      <c r="AH20" s="671"/>
      <c r="AI20" s="34"/>
      <c r="AJ20" s="665"/>
      <c r="AK20" s="666"/>
    </row>
    <row r="21" spans="1:49" ht="15" customHeight="1">
      <c r="A21" s="11"/>
      <c r="C21" s="4"/>
      <c r="D21" s="4"/>
      <c r="E21" s="4"/>
      <c r="F21" s="4"/>
      <c r="G21" s="4"/>
      <c r="H21" s="4"/>
      <c r="J21" s="33"/>
      <c r="K21" s="671">
        <f>SUM(AE20)</f>
        <v>0.81</v>
      </c>
      <c r="L21" s="671"/>
      <c r="M21" s="671"/>
      <c r="N21" s="671"/>
      <c r="O21" s="671"/>
      <c r="P21" s="26" t="s">
        <v>83</v>
      </c>
      <c r="Q21" s="664">
        <f>SUM(AE17)</f>
        <v>0.27</v>
      </c>
      <c r="R21" s="664"/>
      <c r="S21" s="664"/>
      <c r="T21" s="664"/>
      <c r="U21" s="75"/>
      <c r="V21" s="75"/>
      <c r="W21" s="75"/>
      <c r="X21" s="26"/>
      <c r="Y21" s="26"/>
      <c r="Z21" s="26"/>
      <c r="AA21" s="26"/>
      <c r="AB21" s="26"/>
      <c r="AD21" s="29"/>
      <c r="AE21" s="71"/>
      <c r="AF21" s="71"/>
      <c r="AG21" s="71"/>
      <c r="AH21" s="71"/>
      <c r="AI21" s="34" t="s">
        <v>23</v>
      </c>
      <c r="AJ21" s="665">
        <f>IF(K21&gt;Q21,K21,Q21)</f>
        <v>0.81</v>
      </c>
      <c r="AK21" s="666"/>
    </row>
    <row r="22" spans="1:49" ht="15" customHeight="1">
      <c r="A22" s="11"/>
      <c r="J22" s="33"/>
      <c r="K22" s="20"/>
      <c r="L22" s="20"/>
      <c r="M22" s="20"/>
      <c r="N22" s="20"/>
      <c r="O22" s="20"/>
      <c r="P22" s="26"/>
      <c r="Q22" s="68"/>
      <c r="R22" s="68"/>
      <c r="S22" s="68"/>
      <c r="T22" s="68"/>
      <c r="U22" s="75"/>
      <c r="V22" s="75"/>
      <c r="W22" s="75"/>
      <c r="X22" s="26"/>
      <c r="Y22" s="26"/>
      <c r="Z22" s="26"/>
      <c r="AA22" s="26"/>
      <c r="AB22" s="26"/>
      <c r="AD22" s="29"/>
      <c r="AE22" s="71"/>
      <c r="AF22" s="71"/>
      <c r="AG22" s="71"/>
      <c r="AH22" s="71"/>
      <c r="AI22" s="34"/>
      <c r="AJ22" s="665"/>
      <c r="AK22" s="666"/>
    </row>
    <row r="23" spans="1:49" ht="15" customHeight="1">
      <c r="A23" s="11"/>
      <c r="C23" s="4"/>
      <c r="D23" s="4"/>
      <c r="E23" s="4"/>
      <c r="F23" s="4"/>
      <c r="G23" s="4"/>
      <c r="H23" s="4"/>
      <c r="J23" s="18" t="s">
        <v>12</v>
      </c>
      <c r="K23" s="23"/>
      <c r="L23" s="29"/>
      <c r="M23" s="30"/>
      <c r="N23" s="30"/>
      <c r="O23" s="30"/>
      <c r="X23" s="21"/>
      <c r="Y23" s="19"/>
      <c r="Z23" s="22"/>
      <c r="AA23" s="22"/>
      <c r="AB23" s="26"/>
      <c r="AC23" s="27"/>
      <c r="AD23" s="19"/>
      <c r="AE23" s="25"/>
      <c r="AF23" s="25"/>
      <c r="AG23" s="25"/>
      <c r="AH23" s="26"/>
      <c r="AI23" s="206"/>
      <c r="AJ23" s="26"/>
      <c r="AK23" s="207"/>
    </row>
    <row r="24" spans="1:49" ht="15" customHeight="1">
      <c r="A24" s="11"/>
      <c r="C24" s="4"/>
      <c r="D24" s="4"/>
      <c r="E24" s="4"/>
      <c r="F24" s="4"/>
      <c r="G24" s="4"/>
      <c r="H24" s="4"/>
      <c r="J24" s="41"/>
      <c r="K24" s="26" t="s">
        <v>24</v>
      </c>
      <c r="L24" s="26"/>
      <c r="M24" s="40"/>
      <c r="N24" s="26"/>
      <c r="O24" s="26"/>
      <c r="P24" s="712">
        <v>30</v>
      </c>
      <c r="Q24" s="712"/>
      <c r="R24" s="712"/>
      <c r="S24" s="40" t="s">
        <v>20</v>
      </c>
      <c r="T24" s="26"/>
      <c r="U24" s="3" t="s">
        <v>25</v>
      </c>
      <c r="W24" s="679">
        <v>2</v>
      </c>
      <c r="X24" s="711"/>
      <c r="Y24" s="26" t="s">
        <v>20</v>
      </c>
      <c r="Z24" s="26"/>
      <c r="AA24" s="26"/>
      <c r="AB24" s="26"/>
      <c r="AC24" s="26"/>
      <c r="AD24" s="29"/>
      <c r="AE24" s="26"/>
      <c r="AF24" s="26"/>
      <c r="AG24" s="26"/>
      <c r="AH24" s="26"/>
      <c r="AI24" s="206"/>
      <c r="AJ24" s="26"/>
      <c r="AK24" s="207"/>
      <c r="AP24" s="26"/>
      <c r="AQ24" s="26"/>
      <c r="AR24" s="26"/>
      <c r="AS24" s="26"/>
      <c r="AT24" s="26"/>
      <c r="AU24" s="26"/>
      <c r="AV24" s="26"/>
      <c r="AW24" s="26"/>
    </row>
    <row r="25" spans="1:49" ht="15" customHeight="1">
      <c r="A25" s="11"/>
      <c r="C25" s="4"/>
      <c r="D25" s="4"/>
      <c r="E25" s="4"/>
      <c r="F25" s="4"/>
      <c r="G25" s="4"/>
      <c r="H25" s="4"/>
      <c r="J25" s="41"/>
      <c r="K25" s="26"/>
      <c r="L25" s="26"/>
      <c r="M25" s="40"/>
      <c r="N25" s="26"/>
      <c r="O25" s="26"/>
      <c r="P25" s="73"/>
      <c r="Q25" s="73"/>
      <c r="R25" s="73"/>
      <c r="S25" s="40"/>
      <c r="T25" s="26"/>
      <c r="X25" s="221"/>
      <c r="Y25" s="26"/>
      <c r="Z25" s="688" t="s">
        <v>81</v>
      </c>
      <c r="AA25" s="688"/>
      <c r="AB25" s="688"/>
      <c r="AD25" s="29"/>
      <c r="AE25" s="26"/>
      <c r="AF25" s="26"/>
      <c r="AG25" s="26"/>
      <c r="AH25" s="26"/>
      <c r="AI25" s="206"/>
      <c r="AJ25" s="26"/>
      <c r="AK25" s="207"/>
    </row>
    <row r="26" spans="1:49" ht="15" customHeight="1">
      <c r="A26" s="11"/>
      <c r="C26" s="4"/>
      <c r="D26" s="4"/>
      <c r="E26" s="4"/>
      <c r="F26" s="4"/>
      <c r="G26" s="4"/>
      <c r="H26" s="4"/>
      <c r="J26" s="33" t="s">
        <v>22</v>
      </c>
      <c r="K26" s="663">
        <f>P24/1000</f>
        <v>0.03</v>
      </c>
      <c r="L26" s="663"/>
      <c r="M26" s="663"/>
      <c r="N26" s="663"/>
      <c r="O26" s="675"/>
      <c r="P26" s="29" t="s">
        <v>10</v>
      </c>
      <c r="Q26" s="674">
        <f>W24/1000</f>
        <v>2E-3</v>
      </c>
      <c r="R26" s="675"/>
      <c r="S26" s="675"/>
      <c r="T26" s="29" t="s">
        <v>10</v>
      </c>
      <c r="U26" s="676">
        <f>SUM(AJ7)</f>
        <v>10.25</v>
      </c>
      <c r="V26" s="676"/>
      <c r="W26" s="676"/>
      <c r="X26" s="676"/>
      <c r="Y26" s="29" t="s">
        <v>10</v>
      </c>
      <c r="Z26" s="679">
        <v>1600</v>
      </c>
      <c r="AA26" s="680"/>
      <c r="AB26" s="680"/>
      <c r="AD26" s="29" t="s">
        <v>11</v>
      </c>
      <c r="AE26" s="671">
        <f>ROUND(K26*Q26*U26*Z26,2)</f>
        <v>0.98</v>
      </c>
      <c r="AF26" s="671"/>
      <c r="AG26" s="671"/>
      <c r="AH26" s="671"/>
      <c r="AI26" s="34" t="s">
        <v>23</v>
      </c>
      <c r="AJ26" s="665">
        <f>ROUND(AE26,1)</f>
        <v>1</v>
      </c>
      <c r="AK26" s="666"/>
    </row>
    <row r="27" spans="1:49" ht="15" customHeight="1">
      <c r="A27" s="11"/>
      <c r="C27" s="4"/>
      <c r="D27" s="4"/>
      <c r="E27" s="4"/>
      <c r="F27" s="4"/>
      <c r="G27" s="4"/>
      <c r="H27" s="4"/>
      <c r="J27" s="41"/>
      <c r="K27" s="26"/>
      <c r="L27" s="26"/>
      <c r="M27" s="40"/>
      <c r="N27" s="26"/>
      <c r="O27" s="26"/>
      <c r="P27" s="712"/>
      <c r="Q27" s="712"/>
      <c r="R27" s="712"/>
      <c r="S27" s="40"/>
      <c r="T27" s="26"/>
      <c r="W27" s="679"/>
      <c r="X27" s="711"/>
      <c r="Y27" s="26"/>
      <c r="Z27" s="26"/>
      <c r="AA27" s="26"/>
      <c r="AB27" s="26"/>
      <c r="AC27" s="26"/>
      <c r="AD27" s="29"/>
      <c r="AE27" s="26"/>
      <c r="AF27" s="26"/>
      <c r="AG27" s="26"/>
      <c r="AH27" s="26"/>
      <c r="AI27" s="206"/>
      <c r="AJ27" s="26"/>
      <c r="AK27" s="207"/>
    </row>
    <row r="28" spans="1:49" ht="15" customHeight="1">
      <c r="A28" s="11"/>
      <c r="C28" s="4"/>
      <c r="D28" s="4"/>
      <c r="E28" s="4"/>
      <c r="F28" s="4"/>
      <c r="G28" s="4"/>
      <c r="H28" s="4"/>
      <c r="J28" s="198"/>
      <c r="K28" s="29"/>
      <c r="L28" s="26"/>
      <c r="M28" s="26"/>
      <c r="N28" s="26"/>
      <c r="O28" s="26"/>
      <c r="P28" s="177"/>
      <c r="Q28" s="25"/>
      <c r="R28" s="25"/>
      <c r="S28" s="25"/>
      <c r="T28" s="29"/>
      <c r="U28" s="20"/>
      <c r="V28" s="20"/>
      <c r="W28" s="20"/>
      <c r="X28" s="20"/>
      <c r="Y28" s="20"/>
      <c r="Z28" s="241"/>
      <c r="AA28" s="241"/>
      <c r="AB28" s="241"/>
      <c r="AC28" s="241"/>
      <c r="AI28" s="39"/>
      <c r="AJ28" s="35"/>
      <c r="AK28" s="38"/>
    </row>
    <row r="29" spans="1:49" ht="15" customHeight="1">
      <c r="A29" s="339"/>
      <c r="J29" s="35"/>
      <c r="L29" s="20"/>
      <c r="M29" s="20"/>
      <c r="N29" s="20"/>
      <c r="W29" s="20"/>
      <c r="X29" s="20"/>
      <c r="Y29" s="20"/>
      <c r="Z29" s="22"/>
      <c r="AA29" s="22"/>
      <c r="AB29" s="26"/>
      <c r="AD29" s="23"/>
      <c r="AE29" s="74"/>
      <c r="AF29" s="74"/>
      <c r="AG29" s="74"/>
      <c r="AH29" s="74"/>
      <c r="AI29" s="24"/>
      <c r="AJ29" s="76"/>
      <c r="AK29" s="77"/>
    </row>
    <row r="30" spans="1:49" ht="15" customHeight="1">
      <c r="A30" s="343" t="s">
        <v>203</v>
      </c>
      <c r="C30" s="4"/>
      <c r="D30" s="4"/>
      <c r="E30" s="4"/>
      <c r="F30" s="4"/>
      <c r="G30" s="4"/>
      <c r="H30" s="4"/>
      <c r="J30" s="35"/>
      <c r="K30" s="23"/>
      <c r="L30" s="29"/>
      <c r="M30" s="30"/>
      <c r="N30" s="30"/>
      <c r="O30" s="30"/>
      <c r="P30" s="19"/>
      <c r="Q30" s="30"/>
      <c r="R30" s="30"/>
      <c r="S30" s="26"/>
      <c r="T30" s="26"/>
      <c r="U30" s="26"/>
      <c r="V30" s="26"/>
      <c r="W30" s="26"/>
      <c r="X30" s="21"/>
      <c r="Y30" s="19"/>
      <c r="Z30" s="22"/>
      <c r="AA30" s="22"/>
      <c r="AB30" s="26"/>
      <c r="AC30" s="27"/>
      <c r="AD30" s="19"/>
      <c r="AE30" s="25"/>
      <c r="AF30" s="25"/>
      <c r="AG30" s="25"/>
      <c r="AH30" s="26"/>
      <c r="AI30" s="206"/>
      <c r="AJ30" s="715"/>
      <c r="AK30" s="716"/>
    </row>
    <row r="31" spans="1:49" ht="15" customHeight="1">
      <c r="A31" s="658" t="s">
        <v>176</v>
      </c>
      <c r="B31" s="659"/>
      <c r="C31" s="659"/>
      <c r="D31" s="659"/>
      <c r="E31" s="659"/>
      <c r="F31" s="659"/>
      <c r="G31" s="659"/>
      <c r="H31" s="659"/>
      <c r="I31" s="660"/>
      <c r="J31" s="35" t="s">
        <v>434</v>
      </c>
      <c r="K31" s="28"/>
      <c r="L31" s="29"/>
      <c r="M31" s="30"/>
      <c r="N31" s="30"/>
      <c r="O31" s="30"/>
      <c r="P31" s="19"/>
      <c r="Q31" s="30"/>
      <c r="R31" s="30"/>
      <c r="V31" s="26"/>
      <c r="W31" s="21"/>
      <c r="X31" s="19"/>
      <c r="Y31" s="22"/>
      <c r="Z31" s="22"/>
      <c r="AA31" s="26"/>
      <c r="AB31" s="27"/>
      <c r="AC31" s="672"/>
      <c r="AD31" s="673"/>
      <c r="AE31" s="25"/>
      <c r="AF31" s="25"/>
      <c r="AH31" s="26"/>
      <c r="AI31" s="206"/>
      <c r="AJ31" s="35"/>
      <c r="AK31" s="38"/>
    </row>
    <row r="32" spans="1:49" ht="15" customHeight="1">
      <c r="A32" s="658"/>
      <c r="B32" s="659"/>
      <c r="C32" s="659"/>
      <c r="D32" s="659"/>
      <c r="E32" s="659"/>
      <c r="F32" s="659"/>
      <c r="G32" s="659"/>
      <c r="H32" s="659"/>
      <c r="I32" s="660"/>
      <c r="J32" s="18"/>
      <c r="K32" s="28"/>
      <c r="Q32" s="30"/>
      <c r="U32" s="19"/>
      <c r="V32" s="21"/>
      <c r="W32" s="21"/>
      <c r="X32" s="21"/>
      <c r="Y32" s="19"/>
      <c r="Z32" s="22"/>
      <c r="AA32" s="22"/>
      <c r="AB32" s="26"/>
      <c r="AC32" s="27"/>
      <c r="AD32" s="25"/>
      <c r="AE32" s="25"/>
      <c r="AF32" s="25"/>
      <c r="AG32" s="25"/>
      <c r="AH32" s="26"/>
      <c r="AI32" s="206"/>
      <c r="AJ32" s="26"/>
      <c r="AK32" s="207"/>
    </row>
    <row r="33" spans="1:49" ht="15" customHeight="1">
      <c r="A33" s="667" t="s">
        <v>104</v>
      </c>
      <c r="B33" s="668"/>
      <c r="C33" s="668"/>
      <c r="D33" s="668"/>
      <c r="E33" s="668"/>
      <c r="F33" s="668"/>
      <c r="G33" s="668"/>
      <c r="H33" s="668"/>
      <c r="I33" s="669"/>
      <c r="J33" s="35" t="s">
        <v>345</v>
      </c>
      <c r="K33" s="40"/>
      <c r="L33" s="26"/>
      <c r="M33" s="26"/>
      <c r="N33" s="40"/>
      <c r="O33" s="26"/>
      <c r="P33" s="26"/>
      <c r="Q33" s="26"/>
      <c r="R33" s="26"/>
      <c r="Y33" s="25"/>
      <c r="Z33" s="25"/>
      <c r="AA33" s="25"/>
      <c r="AB33" s="25"/>
      <c r="AC33" s="26"/>
      <c r="AD33" s="29"/>
      <c r="AE33" s="26"/>
      <c r="AF33" s="26"/>
      <c r="AG33" s="26"/>
      <c r="AH33" s="26"/>
      <c r="AI33" s="206"/>
      <c r="AJ33" s="26"/>
      <c r="AK33" s="207"/>
    </row>
    <row r="34" spans="1:49" ht="15" customHeight="1">
      <c r="A34" s="245"/>
      <c r="B34" s="4"/>
      <c r="C34" s="4"/>
      <c r="D34" s="4"/>
      <c r="E34" s="4"/>
      <c r="F34" s="4"/>
      <c r="G34" s="4"/>
      <c r="H34" s="4"/>
      <c r="I34" s="246"/>
      <c r="J34" s="198" t="s">
        <v>164</v>
      </c>
      <c r="L34" s="671">
        <v>6.71</v>
      </c>
      <c r="M34" s="671"/>
      <c r="N34" s="671"/>
      <c r="O34" s="671"/>
      <c r="P34" s="71" t="s">
        <v>31</v>
      </c>
      <c r="Q34" s="671">
        <v>11.9</v>
      </c>
      <c r="R34" s="671"/>
      <c r="S34" s="671"/>
      <c r="T34" s="671"/>
      <c r="U34" s="396"/>
      <c r="V34" s="397"/>
      <c r="W34" s="20"/>
      <c r="X34" s="20"/>
      <c r="Y34" s="20"/>
      <c r="Z34" s="249"/>
      <c r="AA34" s="249"/>
      <c r="AB34" s="249"/>
      <c r="AC34" s="249"/>
      <c r="AD34" s="29" t="s">
        <v>11</v>
      </c>
      <c r="AE34" s="671">
        <f>ROUND(L34*Q34,2)</f>
        <v>79.849999999999994</v>
      </c>
      <c r="AF34" s="671"/>
      <c r="AG34" s="671"/>
      <c r="AH34" s="671"/>
      <c r="AI34" s="34" t="s">
        <v>97</v>
      </c>
      <c r="AJ34" s="26"/>
      <c r="AK34" s="207"/>
    </row>
    <row r="35" spans="1:49" ht="15" customHeight="1">
      <c r="A35" s="245"/>
      <c r="B35" s="4"/>
      <c r="C35" s="4"/>
      <c r="D35" s="4"/>
      <c r="E35" s="4"/>
      <c r="F35" s="4"/>
      <c r="G35" s="4"/>
      <c r="H35" s="4"/>
      <c r="I35" s="4"/>
      <c r="J35" s="35" t="s">
        <v>346</v>
      </c>
      <c r="L35" s="71"/>
      <c r="M35" s="71"/>
      <c r="N35" s="71"/>
      <c r="O35" s="71"/>
      <c r="P35" s="71"/>
      <c r="Q35" s="251"/>
      <c r="R35" s="405"/>
      <c r="S35" s="405"/>
      <c r="T35" s="405"/>
      <c r="U35" s="405"/>
      <c r="V35" s="397"/>
      <c r="W35" s="71"/>
      <c r="X35" s="71"/>
      <c r="Y35" s="71"/>
      <c r="Z35" s="249"/>
      <c r="AA35" s="225"/>
      <c r="AB35" s="225"/>
      <c r="AC35" s="225"/>
      <c r="AD35" s="29"/>
      <c r="AE35" s="67"/>
      <c r="AF35" s="67"/>
      <c r="AG35" s="67"/>
      <c r="AH35" s="67"/>
      <c r="AI35" s="34"/>
      <c r="AJ35" s="665"/>
      <c r="AK35" s="666"/>
    </row>
    <row r="36" spans="1:49" ht="15" customHeight="1">
      <c r="A36" s="245"/>
      <c r="B36" s="4"/>
      <c r="C36" s="4"/>
      <c r="D36" s="4"/>
      <c r="E36" s="4"/>
      <c r="F36" s="4"/>
      <c r="G36" s="4"/>
      <c r="H36" s="4"/>
      <c r="I36" s="4"/>
      <c r="J36" s="198" t="s">
        <v>165</v>
      </c>
      <c r="L36" s="664">
        <v>0.3</v>
      </c>
      <c r="M36" s="664"/>
      <c r="N36" s="664"/>
      <c r="O36" s="71" t="s">
        <v>31</v>
      </c>
      <c r="P36" s="671">
        <v>11.9</v>
      </c>
      <c r="Q36" s="671"/>
      <c r="R36" s="671"/>
      <c r="S36" s="71" t="s">
        <v>31</v>
      </c>
      <c r="T36" s="672">
        <v>2</v>
      </c>
      <c r="U36" s="672"/>
      <c r="V36" s="20" t="s">
        <v>271</v>
      </c>
      <c r="W36" s="29"/>
      <c r="X36" s="25"/>
      <c r="Y36" s="25"/>
      <c r="Z36" s="25"/>
      <c r="AA36" s="29"/>
      <c r="AB36" s="249"/>
      <c r="AC36" s="249"/>
      <c r="AD36" s="29"/>
      <c r="AE36" s="671"/>
      <c r="AF36" s="671"/>
      <c r="AG36" s="671"/>
      <c r="AH36" s="671"/>
      <c r="AI36" s="34"/>
      <c r="AJ36" s="26"/>
      <c r="AK36" s="207"/>
    </row>
    <row r="37" spans="1:49" ht="15" customHeight="1">
      <c r="A37" s="11"/>
      <c r="C37" s="4"/>
      <c r="D37" s="4"/>
      <c r="E37" s="4"/>
      <c r="F37" s="4"/>
      <c r="G37" s="4"/>
      <c r="H37" s="4"/>
      <c r="J37" s="33"/>
      <c r="K37" s="29"/>
      <c r="L37" s="664"/>
      <c r="M37" s="664"/>
      <c r="N37" s="664"/>
      <c r="O37" s="20"/>
      <c r="P37" s="71"/>
      <c r="Q37" s="671"/>
      <c r="R37" s="671"/>
      <c r="S37" s="671"/>
      <c r="T37" s="71"/>
      <c r="U37" s="672"/>
      <c r="V37" s="672"/>
      <c r="W37" s="20"/>
      <c r="X37" s="249"/>
      <c r="Y37" s="249"/>
      <c r="Z37" s="249"/>
      <c r="AA37" s="26"/>
      <c r="AB37" s="29"/>
      <c r="AC37" s="26"/>
      <c r="AD37" s="29" t="s">
        <v>11</v>
      </c>
      <c r="AE37" s="671">
        <f>-ROUND((L36*P36*T36),2)</f>
        <v>-7.14</v>
      </c>
      <c r="AF37" s="671"/>
      <c r="AG37" s="671"/>
      <c r="AH37" s="671"/>
      <c r="AI37" s="34" t="s">
        <v>97</v>
      </c>
      <c r="AJ37" s="665"/>
      <c r="AK37" s="666"/>
      <c r="AO37" s="26"/>
      <c r="AP37" s="26"/>
      <c r="AQ37" s="26"/>
      <c r="AR37" s="26"/>
      <c r="AS37" s="26"/>
      <c r="AT37" s="26"/>
      <c r="AU37" s="26"/>
      <c r="AV37" s="26"/>
    </row>
    <row r="38" spans="1:49" ht="15" customHeight="1">
      <c r="A38" s="11"/>
      <c r="J38" s="18"/>
      <c r="K38" s="28"/>
      <c r="L38" s="29"/>
      <c r="M38" s="30"/>
      <c r="N38" s="30"/>
      <c r="O38" s="30"/>
      <c r="P38" s="19"/>
      <c r="Q38" s="30"/>
      <c r="R38" s="26"/>
      <c r="S38" s="221"/>
      <c r="T38" s="221"/>
      <c r="U38" s="26"/>
      <c r="V38" s="26"/>
      <c r="W38" s="21"/>
      <c r="X38" s="19"/>
      <c r="Y38" s="22"/>
      <c r="Z38" s="22"/>
      <c r="AA38" s="26"/>
      <c r="AB38" s="27"/>
      <c r="AC38" s="688"/>
      <c r="AD38" s="688"/>
      <c r="AE38" s="688"/>
      <c r="AF38" s="688"/>
      <c r="AH38" s="26"/>
      <c r="AI38" s="206"/>
      <c r="AJ38" s="665"/>
      <c r="AK38" s="666"/>
    </row>
    <row r="39" spans="1:49" ht="15" customHeight="1">
      <c r="A39" s="11"/>
      <c r="J39" s="198" t="s">
        <v>128</v>
      </c>
      <c r="K39" s="79" t="s">
        <v>7</v>
      </c>
      <c r="L39" s="671">
        <f>AE34</f>
        <v>79.849999999999994</v>
      </c>
      <c r="M39" s="671"/>
      <c r="N39" s="671"/>
      <c r="O39" s="671"/>
      <c r="P39" s="29" t="s">
        <v>93</v>
      </c>
      <c r="Q39" s="664">
        <f>AE37</f>
        <v>-7.14</v>
      </c>
      <c r="R39" s="664"/>
      <c r="S39" s="664"/>
      <c r="T39" s="29"/>
      <c r="U39" s="671"/>
      <c r="V39" s="671"/>
      <c r="W39" s="671"/>
      <c r="X39" s="29"/>
      <c r="Y39" s="671"/>
      <c r="Z39" s="671"/>
      <c r="AA39" s="671"/>
      <c r="AB39" s="20"/>
      <c r="AC39" s="20"/>
      <c r="AD39" s="29"/>
      <c r="AE39" s="670"/>
      <c r="AF39" s="670"/>
      <c r="AG39" s="670"/>
      <c r="AH39" s="670"/>
      <c r="AI39" s="34"/>
      <c r="AJ39" s="689"/>
      <c r="AK39" s="690"/>
    </row>
    <row r="40" spans="1:49" ht="15" customHeight="1">
      <c r="A40" s="11"/>
      <c r="J40" s="35"/>
      <c r="L40" s="29"/>
      <c r="M40" s="671"/>
      <c r="N40" s="671"/>
      <c r="O40" s="671"/>
      <c r="AD40" s="29" t="s">
        <v>11</v>
      </c>
      <c r="AE40" s="671">
        <f>ROUND(L39+Q39+U39+Y39,2)</f>
        <v>72.709999999999994</v>
      </c>
      <c r="AF40" s="671"/>
      <c r="AG40" s="671"/>
      <c r="AH40" s="671"/>
      <c r="AI40" s="34" t="s">
        <v>97</v>
      </c>
      <c r="AJ40" s="665">
        <f>SUM(AE40)</f>
        <v>72.709999999999994</v>
      </c>
      <c r="AK40" s="666"/>
    </row>
    <row r="41" spans="1:49" ht="15" customHeight="1">
      <c r="A41" s="11"/>
      <c r="J41" s="18"/>
      <c r="K41" s="28"/>
      <c r="L41" s="29"/>
      <c r="M41" s="30"/>
      <c r="N41" s="30"/>
      <c r="O41" s="30"/>
      <c r="P41" s="19"/>
      <c r="Q41" s="30"/>
      <c r="R41" s="26"/>
      <c r="S41" s="221"/>
      <c r="T41" s="221"/>
      <c r="U41" s="26"/>
      <c r="V41" s="26"/>
      <c r="W41" s="21"/>
      <c r="X41" s="19"/>
      <c r="Y41" s="22"/>
      <c r="Z41" s="22"/>
      <c r="AA41" s="26"/>
      <c r="AB41" s="27"/>
      <c r="AC41" s="2"/>
      <c r="AD41" s="2"/>
      <c r="AE41" s="2"/>
      <c r="AF41" s="2"/>
      <c r="AH41" s="26"/>
      <c r="AI41" s="206"/>
      <c r="AJ41" s="69"/>
      <c r="AK41" s="70"/>
    </row>
    <row r="42" spans="1:49" ht="15" customHeight="1">
      <c r="A42" s="658" t="s">
        <v>176</v>
      </c>
      <c r="B42" s="659"/>
      <c r="C42" s="659"/>
      <c r="D42" s="659"/>
      <c r="E42" s="659"/>
      <c r="F42" s="659"/>
      <c r="G42" s="659"/>
      <c r="H42" s="659"/>
      <c r="I42" s="660"/>
      <c r="J42" s="18"/>
      <c r="K42" s="23"/>
      <c r="L42" s="42"/>
      <c r="M42" s="42"/>
      <c r="N42" s="42"/>
      <c r="O42" s="42"/>
      <c r="P42" s="26"/>
      <c r="Q42" s="43"/>
      <c r="R42" s="43"/>
      <c r="S42" s="43"/>
      <c r="T42" s="43"/>
      <c r="U42" s="26"/>
      <c r="AD42" s="29"/>
      <c r="AE42" s="224"/>
      <c r="AF42" s="224"/>
      <c r="AG42" s="224"/>
      <c r="AH42" s="224"/>
      <c r="AI42" s="34"/>
      <c r="AJ42" s="69"/>
      <c r="AK42" s="70"/>
    </row>
    <row r="43" spans="1:49" ht="15" customHeight="1">
      <c r="A43" s="658"/>
      <c r="B43" s="659"/>
      <c r="C43" s="659"/>
      <c r="D43" s="659"/>
      <c r="E43" s="659"/>
      <c r="F43" s="659"/>
      <c r="G43" s="659"/>
      <c r="H43" s="659"/>
      <c r="I43" s="660"/>
      <c r="J43" s="198" t="s">
        <v>22</v>
      </c>
      <c r="K43" s="661">
        <f>AE40</f>
        <v>72.709999999999994</v>
      </c>
      <c r="L43" s="661"/>
      <c r="M43" s="661"/>
      <c r="N43" s="661"/>
      <c r="O43" s="20" t="s">
        <v>31</v>
      </c>
      <c r="P43" s="662">
        <v>0.2</v>
      </c>
      <c r="Q43" s="662"/>
      <c r="R43" s="662"/>
      <c r="S43" s="663" t="s">
        <v>98</v>
      </c>
      <c r="T43" s="663"/>
      <c r="U43" s="663"/>
      <c r="V43" s="663"/>
      <c r="W43" s="20" t="s">
        <v>31</v>
      </c>
      <c r="X43" s="664">
        <v>1.1000000000000001</v>
      </c>
      <c r="Y43" s="664"/>
      <c r="Z43" s="664"/>
      <c r="AA43" s="26" t="s">
        <v>82</v>
      </c>
      <c r="AB43" s="26"/>
      <c r="AC43" s="27"/>
      <c r="AD43" s="29" t="s">
        <v>130</v>
      </c>
      <c r="AE43" s="691">
        <f>ROUND(K43*P43*X43,1)</f>
        <v>16</v>
      </c>
      <c r="AF43" s="691"/>
      <c r="AG43" s="691"/>
      <c r="AH43" s="692"/>
      <c r="AI43" s="34" t="s">
        <v>23</v>
      </c>
      <c r="AJ43" s="665">
        <f>SUM(AE43)</f>
        <v>16</v>
      </c>
      <c r="AK43" s="666"/>
      <c r="AP43" s="26"/>
      <c r="AQ43" s="26"/>
      <c r="AR43" s="26"/>
      <c r="AS43" s="26"/>
      <c r="AT43" s="26"/>
      <c r="AU43" s="26"/>
      <c r="AV43" s="26"/>
      <c r="AW43" s="26"/>
    </row>
    <row r="44" spans="1:49" ht="15" customHeight="1">
      <c r="A44" s="11"/>
      <c r="C44" s="4"/>
      <c r="D44" s="4"/>
      <c r="E44" s="4"/>
      <c r="F44" s="4"/>
      <c r="G44" s="4"/>
      <c r="H44" s="4"/>
      <c r="J44" s="33"/>
      <c r="K44" s="19"/>
      <c r="L44" s="20"/>
      <c r="M44" s="20"/>
      <c r="N44" s="20"/>
      <c r="W44" s="20"/>
      <c r="X44" s="20"/>
      <c r="Y44" s="20"/>
      <c r="Z44" s="22"/>
      <c r="AA44" s="22"/>
      <c r="AB44" s="26"/>
      <c r="AD44" s="23"/>
      <c r="AE44" s="67"/>
      <c r="AF44" s="67"/>
      <c r="AG44" s="67"/>
      <c r="AH44" s="67"/>
      <c r="AI44" s="206"/>
      <c r="AJ44" s="26"/>
      <c r="AK44" s="207"/>
    </row>
    <row r="45" spans="1:49" ht="15" customHeight="1">
      <c r="A45" s="667" t="s">
        <v>105</v>
      </c>
      <c r="B45" s="668"/>
      <c r="C45" s="668"/>
      <c r="D45" s="668"/>
      <c r="E45" s="668"/>
      <c r="F45" s="668"/>
      <c r="G45" s="668"/>
      <c r="H45" s="668"/>
      <c r="I45" s="669"/>
      <c r="J45" s="35" t="s">
        <v>129</v>
      </c>
      <c r="K45" s="40"/>
      <c r="L45" s="26"/>
      <c r="M45" s="26"/>
      <c r="N45" s="40"/>
      <c r="O45" s="26"/>
      <c r="P45" s="26"/>
      <c r="Q45" s="26"/>
      <c r="R45" s="26"/>
      <c r="V45" s="176"/>
      <c r="W45" s="176"/>
      <c r="X45" s="176"/>
      <c r="Y45" s="40"/>
      <c r="Z45" s="26"/>
      <c r="AA45" s="26"/>
      <c r="AB45" s="26"/>
      <c r="AC45" s="26"/>
      <c r="AD45" s="29"/>
      <c r="AE45" s="26"/>
      <c r="AF45" s="26"/>
      <c r="AG45" s="26"/>
      <c r="AH45" s="26"/>
      <c r="AI45" s="206"/>
      <c r="AJ45" s="26"/>
      <c r="AK45" s="207"/>
    </row>
    <row r="46" spans="1:49" ht="15" customHeight="1">
      <c r="A46" s="11"/>
      <c r="C46" s="4"/>
      <c r="D46" s="4"/>
      <c r="E46" s="4"/>
      <c r="F46" s="4"/>
      <c r="G46" s="4"/>
      <c r="H46" s="4"/>
      <c r="J46" s="198" t="s">
        <v>95</v>
      </c>
      <c r="K46" s="670">
        <f>AE40</f>
        <v>72.709999999999994</v>
      </c>
      <c r="L46" s="670"/>
      <c r="M46" s="670"/>
      <c r="N46" s="670"/>
      <c r="O46" s="30"/>
      <c r="P46" s="19"/>
      <c r="Q46" s="30"/>
      <c r="R46" s="30"/>
      <c r="S46" s="30"/>
      <c r="T46" s="19"/>
      <c r="U46" s="19"/>
      <c r="V46" s="21"/>
      <c r="W46" s="21"/>
      <c r="X46" s="21"/>
      <c r="Y46" s="19"/>
      <c r="Z46" s="22"/>
      <c r="AA46" s="22"/>
      <c r="AB46" s="26"/>
      <c r="AC46" s="27"/>
      <c r="AD46" s="29" t="s">
        <v>11</v>
      </c>
      <c r="AE46" s="670">
        <f>K46</f>
        <v>72.709999999999994</v>
      </c>
      <c r="AF46" s="670"/>
      <c r="AG46" s="670"/>
      <c r="AH46" s="670"/>
      <c r="AI46" s="34" t="s">
        <v>97</v>
      </c>
      <c r="AJ46" s="665">
        <f>SUM(AE46)</f>
        <v>72.709999999999994</v>
      </c>
      <c r="AK46" s="666"/>
    </row>
    <row r="47" spans="1:49" ht="15" customHeight="1">
      <c r="A47" s="11"/>
      <c r="C47" s="4"/>
      <c r="D47" s="4"/>
      <c r="E47" s="4"/>
      <c r="F47" s="4"/>
      <c r="G47" s="4"/>
      <c r="H47" s="4"/>
      <c r="J47" s="18"/>
      <c r="K47" s="23"/>
      <c r="L47" s="29"/>
      <c r="M47" s="30"/>
      <c r="N47" s="30"/>
      <c r="O47" s="30"/>
      <c r="X47" s="21"/>
      <c r="Y47" s="19"/>
      <c r="Z47" s="22"/>
      <c r="AA47" s="22"/>
      <c r="AB47" s="26"/>
      <c r="AC47" s="27"/>
      <c r="AD47" s="19"/>
      <c r="AE47" s="25"/>
      <c r="AF47" s="25"/>
      <c r="AG47" s="25"/>
      <c r="AH47" s="26"/>
      <c r="AI47" s="206"/>
      <c r="AJ47" s="26"/>
      <c r="AK47" s="207"/>
    </row>
    <row r="48" spans="1:49" ht="15" customHeight="1">
      <c r="A48" s="11"/>
      <c r="C48" s="4"/>
      <c r="D48" s="4"/>
      <c r="E48" s="4"/>
      <c r="F48" s="4"/>
      <c r="G48" s="4"/>
      <c r="H48" s="4"/>
      <c r="J48" s="41"/>
      <c r="K48" s="26"/>
      <c r="L48" s="26"/>
      <c r="M48" s="40"/>
      <c r="N48" s="26"/>
      <c r="O48" s="26"/>
      <c r="P48" s="73"/>
      <c r="Q48" s="73"/>
      <c r="R48" s="73"/>
      <c r="S48" s="40"/>
      <c r="T48" s="26"/>
      <c r="X48" s="221"/>
      <c r="Y48" s="26"/>
      <c r="Z48" s="688"/>
      <c r="AA48" s="688"/>
      <c r="AB48" s="688"/>
      <c r="AD48" s="29"/>
      <c r="AE48" s="26"/>
      <c r="AF48" s="26"/>
      <c r="AG48" s="26"/>
      <c r="AH48" s="26"/>
      <c r="AI48" s="206"/>
      <c r="AJ48" s="26"/>
      <c r="AK48" s="207"/>
    </row>
    <row r="49" spans="1:37" ht="15" customHeight="1">
      <c r="A49" s="11"/>
      <c r="C49" s="4"/>
      <c r="D49" s="4"/>
      <c r="E49" s="4"/>
      <c r="F49" s="4"/>
      <c r="G49" s="4"/>
      <c r="H49" s="4"/>
      <c r="J49" s="33"/>
      <c r="K49" s="663"/>
      <c r="L49" s="663"/>
      <c r="M49" s="663"/>
      <c r="N49" s="663"/>
      <c r="O49" s="675"/>
      <c r="P49" s="29"/>
      <c r="Q49" s="674"/>
      <c r="R49" s="675"/>
      <c r="S49" s="675"/>
      <c r="T49" s="29"/>
      <c r="U49" s="676"/>
      <c r="V49" s="676"/>
      <c r="W49" s="676"/>
      <c r="X49" s="676"/>
      <c r="Y49" s="29"/>
      <c r="Z49" s="679"/>
      <c r="AA49" s="680"/>
      <c r="AB49" s="680"/>
      <c r="AD49" s="29"/>
      <c r="AE49" s="671"/>
      <c r="AF49" s="671"/>
      <c r="AG49" s="671"/>
      <c r="AH49" s="671"/>
      <c r="AI49" s="34"/>
      <c r="AJ49" s="665"/>
      <c r="AK49" s="666"/>
    </row>
    <row r="50" spans="1:37" ht="15" customHeight="1">
      <c r="A50" s="11"/>
      <c r="C50" s="4"/>
      <c r="D50" s="4"/>
      <c r="E50" s="4"/>
      <c r="F50" s="4"/>
      <c r="G50" s="4"/>
      <c r="H50" s="4"/>
      <c r="J50" s="33"/>
      <c r="K50" s="79"/>
      <c r="L50" s="671"/>
      <c r="M50" s="671"/>
      <c r="N50" s="671"/>
      <c r="O50" s="671"/>
      <c r="P50" s="29"/>
      <c r="Q50" s="20"/>
      <c r="R50" s="20"/>
      <c r="S50" s="20"/>
      <c r="T50" s="20"/>
      <c r="U50" s="29"/>
      <c r="V50" s="20"/>
      <c r="W50" s="20"/>
      <c r="X50" s="20"/>
      <c r="Y50" s="20"/>
      <c r="Z50" s="19"/>
      <c r="AA50" s="20"/>
      <c r="AB50" s="20"/>
      <c r="AC50" s="20"/>
      <c r="AD50" s="23"/>
      <c r="AE50" s="671"/>
      <c r="AF50" s="671"/>
      <c r="AG50" s="671"/>
      <c r="AH50" s="671"/>
      <c r="AI50" s="24"/>
      <c r="AJ50" s="713"/>
      <c r="AK50" s="714"/>
    </row>
    <row r="51" spans="1:37" ht="15" customHeight="1">
      <c r="A51" s="11"/>
      <c r="C51" s="4"/>
      <c r="D51" s="4"/>
      <c r="E51" s="4"/>
      <c r="F51" s="4"/>
      <c r="G51" s="4"/>
      <c r="H51" s="4"/>
      <c r="J51" s="33"/>
      <c r="K51" s="79"/>
      <c r="L51" s="71"/>
      <c r="M51" s="71"/>
      <c r="N51" s="71"/>
      <c r="O51" s="71"/>
      <c r="P51" s="29"/>
      <c r="Q51" s="20"/>
      <c r="R51" s="20"/>
      <c r="S51" s="20"/>
      <c r="T51" s="20"/>
      <c r="U51" s="29"/>
      <c r="V51" s="20"/>
      <c r="W51" s="20"/>
      <c r="X51" s="20"/>
      <c r="Y51" s="20"/>
      <c r="Z51" s="19"/>
      <c r="AA51" s="20"/>
      <c r="AB51" s="20"/>
      <c r="AC51" s="20"/>
      <c r="AD51" s="23"/>
      <c r="AE51" s="71"/>
      <c r="AF51" s="71"/>
      <c r="AG51" s="71"/>
      <c r="AH51" s="71"/>
      <c r="AI51" s="24"/>
      <c r="AJ51" s="76"/>
      <c r="AK51" s="77"/>
    </row>
    <row r="52" spans="1:37" ht="15" customHeight="1">
      <c r="A52" s="11"/>
      <c r="C52" s="4"/>
      <c r="D52" s="4"/>
      <c r="E52" s="4"/>
      <c r="F52" s="4"/>
      <c r="G52" s="4"/>
      <c r="H52" s="4"/>
      <c r="J52" s="33"/>
      <c r="K52" s="79"/>
      <c r="L52" s="71"/>
      <c r="M52" s="71"/>
      <c r="N52" s="71"/>
      <c r="O52" s="71"/>
      <c r="P52" s="29"/>
      <c r="Q52" s="20"/>
      <c r="R52" s="20"/>
      <c r="S52" s="20"/>
      <c r="T52" s="20"/>
      <c r="U52" s="29"/>
      <c r="V52" s="20"/>
      <c r="W52" s="20"/>
      <c r="X52" s="20"/>
      <c r="Y52" s="20"/>
      <c r="Z52" s="19"/>
      <c r="AA52" s="20"/>
      <c r="AB52" s="20"/>
      <c r="AC52" s="20"/>
      <c r="AD52" s="23"/>
      <c r="AE52" s="71"/>
      <c r="AF52" s="71"/>
      <c r="AG52" s="71"/>
      <c r="AH52" s="71"/>
      <c r="AI52" s="24"/>
      <c r="AJ52" s="76"/>
      <c r="AK52" s="77"/>
    </row>
    <row r="53" spans="1:37" ht="15" customHeight="1">
      <c r="A53" s="11"/>
      <c r="C53" s="4"/>
      <c r="D53" s="4"/>
      <c r="E53" s="4"/>
      <c r="F53" s="4"/>
      <c r="G53" s="4"/>
      <c r="H53" s="4"/>
      <c r="J53" s="33"/>
      <c r="K53" s="79"/>
      <c r="L53" s="71"/>
      <c r="M53" s="71"/>
      <c r="N53" s="71"/>
      <c r="O53" s="71"/>
      <c r="P53" s="29"/>
      <c r="Q53" s="20"/>
      <c r="R53" s="20"/>
      <c r="S53" s="20"/>
      <c r="T53" s="20"/>
      <c r="U53" s="29"/>
      <c r="V53" s="20"/>
      <c r="W53" s="20"/>
      <c r="X53" s="20"/>
      <c r="Y53" s="20"/>
      <c r="Z53" s="19"/>
      <c r="AA53" s="20"/>
      <c r="AB53" s="20"/>
      <c r="AC53" s="20"/>
      <c r="AD53" s="23"/>
      <c r="AE53" s="71"/>
      <c r="AF53" s="71"/>
      <c r="AG53" s="71"/>
      <c r="AH53" s="71"/>
      <c r="AI53" s="24"/>
      <c r="AJ53" s="76"/>
      <c r="AK53" s="77"/>
    </row>
    <row r="54" spans="1:37" ht="15" customHeight="1">
      <c r="A54" s="11"/>
      <c r="C54" s="4"/>
      <c r="D54" s="4"/>
      <c r="E54" s="4"/>
      <c r="F54" s="4"/>
      <c r="G54" s="4"/>
      <c r="H54" s="4"/>
      <c r="J54" s="33"/>
      <c r="K54" s="79"/>
      <c r="L54" s="71"/>
      <c r="M54" s="71"/>
      <c r="N54" s="71"/>
      <c r="O54" s="71"/>
      <c r="P54" s="29"/>
      <c r="Q54" s="20"/>
      <c r="R54" s="20"/>
      <c r="S54" s="20"/>
      <c r="T54" s="20"/>
      <c r="U54" s="29"/>
      <c r="V54" s="20"/>
      <c r="W54" s="20"/>
      <c r="X54" s="20"/>
      <c r="Y54" s="20"/>
      <c r="Z54" s="19"/>
      <c r="AA54" s="20"/>
      <c r="AB54" s="20"/>
      <c r="AC54" s="20"/>
      <c r="AD54" s="23"/>
      <c r="AE54" s="71"/>
      <c r="AF54" s="71"/>
      <c r="AG54" s="71"/>
      <c r="AH54" s="71"/>
      <c r="AI54" s="24"/>
      <c r="AJ54" s="76"/>
      <c r="AK54" s="77"/>
    </row>
    <row r="55" spans="1:37" ht="15" customHeight="1">
      <c r="A55" s="11"/>
      <c r="C55" s="4"/>
      <c r="D55" s="4"/>
      <c r="E55" s="4"/>
      <c r="F55" s="4"/>
      <c r="G55" s="4"/>
      <c r="H55" s="4"/>
      <c r="J55" s="33"/>
      <c r="K55" s="79"/>
      <c r="L55" s="71"/>
      <c r="M55" s="71"/>
      <c r="N55" s="71"/>
      <c r="O55" s="71"/>
      <c r="P55" s="29"/>
      <c r="Q55" s="20"/>
      <c r="R55" s="20"/>
      <c r="S55" s="20"/>
      <c r="T55" s="20"/>
      <c r="U55" s="29"/>
      <c r="V55" s="20"/>
      <c r="W55" s="20"/>
      <c r="X55" s="20"/>
      <c r="Y55" s="20"/>
      <c r="Z55" s="19"/>
      <c r="AA55" s="20"/>
      <c r="AB55" s="20"/>
      <c r="AC55" s="20"/>
      <c r="AD55" s="23"/>
      <c r="AE55" s="71"/>
      <c r="AF55" s="71"/>
      <c r="AG55" s="71"/>
      <c r="AH55" s="71"/>
      <c r="AI55" s="24"/>
      <c r="AJ55" s="76"/>
      <c r="AK55" s="77"/>
    </row>
    <row r="56" spans="1:37" ht="15" customHeight="1">
      <c r="A56" s="11"/>
      <c r="C56" s="4"/>
      <c r="D56" s="4"/>
      <c r="E56" s="4"/>
      <c r="F56" s="4"/>
      <c r="G56" s="4"/>
      <c r="H56" s="4"/>
      <c r="J56" s="33"/>
      <c r="K56" s="19"/>
      <c r="L56" s="20"/>
      <c r="M56" s="20"/>
      <c r="N56" s="20"/>
      <c r="W56" s="20"/>
      <c r="X56" s="20"/>
      <c r="Y56" s="20"/>
      <c r="Z56" s="22"/>
      <c r="AA56" s="22"/>
      <c r="AB56" s="26"/>
      <c r="AI56" s="39"/>
      <c r="AJ56" s="35"/>
      <c r="AK56" s="38"/>
    </row>
    <row r="57" spans="1:37" ht="15" customHeight="1">
      <c r="A57" s="11"/>
      <c r="C57" s="4"/>
      <c r="D57" s="4"/>
      <c r="E57" s="4"/>
      <c r="F57" s="4"/>
      <c r="G57" s="4"/>
      <c r="H57" s="4"/>
      <c r="J57" s="18"/>
      <c r="K57" s="23"/>
      <c r="L57" s="29"/>
      <c r="M57" s="30"/>
      <c r="N57" s="30"/>
      <c r="O57" s="30"/>
      <c r="P57" s="19"/>
      <c r="Q57" s="30"/>
      <c r="R57" s="30"/>
      <c r="S57" s="26"/>
      <c r="T57" s="26"/>
      <c r="AB57" s="26"/>
      <c r="AC57" s="27"/>
      <c r="AD57" s="19"/>
      <c r="AE57" s="25"/>
      <c r="AF57" s="25"/>
      <c r="AG57" s="25"/>
      <c r="AH57" s="26"/>
      <c r="AI57" s="206"/>
      <c r="AJ57" s="26"/>
      <c r="AK57" s="207"/>
    </row>
    <row r="58" spans="1:37" ht="15" customHeight="1">
      <c r="A58" s="11"/>
      <c r="C58" s="4"/>
      <c r="D58" s="4"/>
      <c r="E58" s="4"/>
      <c r="F58" s="4"/>
      <c r="G58" s="4"/>
      <c r="H58" s="4"/>
      <c r="J58" s="41"/>
      <c r="K58" s="26"/>
      <c r="L58" s="26"/>
      <c r="M58" s="40"/>
      <c r="N58" s="26"/>
      <c r="O58" s="26"/>
      <c r="P58" s="73"/>
      <c r="Q58" s="73"/>
      <c r="R58" s="73"/>
      <c r="S58" s="40"/>
      <c r="T58" s="26"/>
      <c r="X58" s="221"/>
      <c r="Y58" s="26"/>
      <c r="Z58" s="688"/>
      <c r="AA58" s="688"/>
      <c r="AB58" s="688"/>
      <c r="AD58" s="29"/>
      <c r="AE58" s="26"/>
      <c r="AF58" s="26"/>
      <c r="AG58" s="26"/>
      <c r="AH58" s="26"/>
      <c r="AI58" s="206"/>
      <c r="AJ58" s="26"/>
      <c r="AK58" s="207"/>
    </row>
    <row r="59" spans="1:37" ht="15" customHeight="1">
      <c r="A59" s="11"/>
      <c r="C59" s="4"/>
      <c r="D59" s="4"/>
      <c r="E59" s="4"/>
      <c r="F59" s="4"/>
      <c r="G59" s="4"/>
      <c r="H59" s="4"/>
      <c r="J59" s="33"/>
      <c r="K59" s="663"/>
      <c r="L59" s="663"/>
      <c r="M59" s="663"/>
      <c r="N59" s="663"/>
      <c r="O59" s="675"/>
      <c r="P59" s="29"/>
      <c r="Q59" s="674"/>
      <c r="R59" s="675"/>
      <c r="S59" s="675"/>
      <c r="T59" s="29"/>
      <c r="U59" s="676"/>
      <c r="V59" s="676"/>
      <c r="W59" s="676"/>
      <c r="X59" s="676"/>
      <c r="Y59" s="29"/>
      <c r="Z59" s="679"/>
      <c r="AA59" s="680"/>
      <c r="AB59" s="680"/>
      <c r="AD59" s="29"/>
      <c r="AE59" s="671"/>
      <c r="AF59" s="671"/>
      <c r="AG59" s="671"/>
      <c r="AH59" s="671"/>
      <c r="AI59" s="34"/>
      <c r="AJ59" s="665"/>
      <c r="AK59" s="666"/>
    </row>
    <row r="60" spans="1:37" ht="15" customHeight="1" thickBot="1">
      <c r="A60" s="46"/>
      <c r="B60" s="47"/>
      <c r="C60" s="48"/>
      <c r="D60" s="48"/>
      <c r="E60" s="48"/>
      <c r="F60" s="48"/>
      <c r="G60" s="48"/>
      <c r="H60" s="48"/>
      <c r="I60" s="47"/>
      <c r="J60" s="49"/>
      <c r="K60" s="50"/>
      <c r="L60" s="51"/>
      <c r="M60" s="52"/>
      <c r="N60" s="52"/>
      <c r="O60" s="52"/>
      <c r="P60" s="52"/>
      <c r="Q60" s="47"/>
      <c r="R60" s="47"/>
      <c r="S60" s="47"/>
      <c r="T60" s="47"/>
      <c r="U60" s="53"/>
      <c r="V60" s="53"/>
      <c r="W60" s="53"/>
      <c r="X60" s="51"/>
      <c r="Y60" s="51"/>
      <c r="Z60" s="51"/>
      <c r="AA60" s="51"/>
      <c r="AB60" s="51"/>
      <c r="AC60" s="54"/>
      <c r="AD60" s="52"/>
      <c r="AE60" s="52"/>
      <c r="AF60" s="52"/>
      <c r="AG60" s="52"/>
      <c r="AH60" s="55"/>
      <c r="AI60" s="56"/>
      <c r="AJ60" s="57"/>
      <c r="AK60" s="58"/>
    </row>
    <row r="61" spans="1:37" ht="19.5" customHeight="1"/>
    <row r="62" spans="1:37" ht="19.899999999999999" customHeight="1" thickBot="1">
      <c r="A62" s="9"/>
      <c r="K62" s="9"/>
      <c r="L62" s="9"/>
      <c r="AI62" s="47"/>
      <c r="AJ62" s="47"/>
      <c r="AK62" s="200"/>
    </row>
    <row r="63" spans="1:37" s="26" customFormat="1" ht="18" customHeight="1">
      <c r="A63" s="681" t="s">
        <v>120</v>
      </c>
      <c r="B63" s="682"/>
      <c r="C63" s="682"/>
      <c r="D63" s="682"/>
      <c r="E63" s="682"/>
      <c r="F63" s="682"/>
      <c r="G63" s="682"/>
      <c r="H63" s="682"/>
      <c r="I63" s="682"/>
      <c r="J63" s="682"/>
      <c r="K63" s="682"/>
      <c r="L63" s="682"/>
      <c r="M63" s="682"/>
      <c r="N63" s="682"/>
      <c r="O63" s="682"/>
      <c r="P63" s="682"/>
      <c r="Q63" s="682"/>
      <c r="R63" s="682"/>
      <c r="S63" s="682"/>
      <c r="T63" s="682"/>
      <c r="U63" s="682"/>
      <c r="V63" s="682"/>
      <c r="W63" s="682"/>
      <c r="X63" s="682"/>
      <c r="Y63" s="682"/>
      <c r="Z63" s="682"/>
      <c r="AA63" s="682"/>
      <c r="AB63" s="682"/>
      <c r="AC63" s="682"/>
      <c r="AD63" s="682"/>
      <c r="AE63" s="682"/>
      <c r="AF63" s="682"/>
      <c r="AG63" s="682"/>
      <c r="AH63" s="682"/>
      <c r="AI63" s="683" t="s">
        <v>0</v>
      </c>
      <c r="AJ63" s="683"/>
      <c r="AK63" s="684"/>
    </row>
    <row r="64" spans="1:37" s="26" customFormat="1" ht="18" customHeight="1">
      <c r="A64" s="685" t="s">
        <v>1</v>
      </c>
      <c r="B64" s="686"/>
      <c r="C64" s="686"/>
      <c r="D64" s="686"/>
      <c r="E64" s="686"/>
      <c r="F64" s="686"/>
      <c r="G64" s="686"/>
      <c r="H64" s="686"/>
      <c r="I64" s="687"/>
      <c r="J64" s="703" t="s">
        <v>2</v>
      </c>
      <c r="K64" s="704"/>
      <c r="L64" s="704"/>
      <c r="M64" s="704"/>
      <c r="N64" s="704"/>
      <c r="O64" s="704"/>
      <c r="P64" s="704"/>
      <c r="Q64" s="704"/>
      <c r="R64" s="704"/>
      <c r="S64" s="704"/>
      <c r="T64" s="704"/>
      <c r="U64" s="704"/>
      <c r="V64" s="704"/>
      <c r="W64" s="704"/>
      <c r="X64" s="704"/>
      <c r="Y64" s="704"/>
      <c r="Z64" s="704"/>
      <c r="AA64" s="704"/>
      <c r="AB64" s="704"/>
      <c r="AC64" s="704"/>
      <c r="AD64" s="704"/>
      <c r="AE64" s="704"/>
      <c r="AF64" s="704"/>
      <c r="AG64" s="704"/>
      <c r="AH64" s="705"/>
      <c r="AI64" s="78" t="s">
        <v>3</v>
      </c>
      <c r="AJ64" s="706" t="s">
        <v>4</v>
      </c>
      <c r="AK64" s="707"/>
    </row>
    <row r="65" spans="1:49" ht="15" customHeight="1">
      <c r="A65" s="11"/>
      <c r="B65" s="12"/>
      <c r="C65" s="12"/>
      <c r="D65" s="12"/>
      <c r="E65" s="12"/>
      <c r="F65" s="12"/>
      <c r="G65" s="12"/>
      <c r="H65" s="12"/>
      <c r="I65" s="12"/>
      <c r="J65" s="13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5"/>
      <c r="AI65" s="13"/>
      <c r="AJ65" s="16"/>
      <c r="AK65" s="17"/>
    </row>
    <row r="66" spans="1:49" ht="15" customHeight="1">
      <c r="A66" s="343" t="s">
        <v>203</v>
      </c>
      <c r="C66" s="4"/>
      <c r="D66" s="4"/>
      <c r="E66" s="4"/>
      <c r="F66" s="4"/>
      <c r="G66" s="4"/>
      <c r="H66" s="4"/>
      <c r="J66" s="35"/>
      <c r="K66" s="23"/>
      <c r="L66" s="29"/>
      <c r="M66" s="30"/>
      <c r="N66" s="30"/>
      <c r="O66" s="30"/>
      <c r="P66" s="19"/>
      <c r="Q66" s="30"/>
      <c r="R66" s="30"/>
      <c r="S66" s="26"/>
      <c r="T66" s="26"/>
      <c r="U66" s="26"/>
      <c r="V66" s="26"/>
      <c r="W66" s="26"/>
      <c r="X66" s="21"/>
      <c r="Y66" s="19"/>
      <c r="Z66" s="22"/>
      <c r="AA66" s="22"/>
      <c r="AB66" s="26"/>
      <c r="AC66" s="27"/>
      <c r="AD66" s="19"/>
      <c r="AE66" s="25"/>
      <c r="AF66" s="25"/>
      <c r="AG66" s="25"/>
      <c r="AH66" s="26"/>
      <c r="AI66" s="206"/>
      <c r="AJ66" s="26"/>
      <c r="AK66" s="207"/>
    </row>
    <row r="67" spans="1:49" ht="15" customHeight="1">
      <c r="A67" s="658" t="s">
        <v>176</v>
      </c>
      <c r="B67" s="659"/>
      <c r="C67" s="659"/>
      <c r="D67" s="659"/>
      <c r="E67" s="659"/>
      <c r="F67" s="659"/>
      <c r="G67" s="659"/>
      <c r="H67" s="659"/>
      <c r="I67" s="660"/>
      <c r="J67" s="35" t="s">
        <v>279</v>
      </c>
      <c r="K67" s="28"/>
      <c r="L67" s="29"/>
      <c r="M67" s="30"/>
      <c r="N67" s="30"/>
      <c r="O67" s="30"/>
      <c r="P67" s="19"/>
      <c r="Q67" s="30"/>
      <c r="R67" s="30"/>
      <c r="V67" s="26"/>
      <c r="W67" s="21"/>
      <c r="X67" s="19"/>
      <c r="Y67" s="22"/>
      <c r="Z67" s="22"/>
      <c r="AA67" s="26"/>
      <c r="AB67" s="27"/>
      <c r="AC67" s="672"/>
      <c r="AD67" s="673"/>
      <c r="AE67" s="25"/>
      <c r="AF67" s="25"/>
      <c r="AH67" s="26"/>
      <c r="AI67" s="206"/>
      <c r="AJ67" s="26"/>
      <c r="AK67" s="207"/>
    </row>
    <row r="68" spans="1:49" ht="15" customHeight="1">
      <c r="A68" s="658"/>
      <c r="B68" s="659"/>
      <c r="C68" s="659"/>
      <c r="D68" s="659"/>
      <c r="E68" s="659"/>
      <c r="F68" s="659"/>
      <c r="G68" s="659"/>
      <c r="H68" s="659"/>
      <c r="I68" s="660"/>
      <c r="J68" s="18"/>
      <c r="K68" s="28"/>
      <c r="Q68" s="30"/>
      <c r="U68" s="19"/>
      <c r="V68" s="21"/>
      <c r="W68" s="21"/>
      <c r="X68" s="21"/>
      <c r="Y68" s="19"/>
      <c r="Z68" s="22"/>
      <c r="AA68" s="22"/>
      <c r="AB68" s="26"/>
      <c r="AC68" s="27"/>
      <c r="AD68" s="25"/>
      <c r="AE68" s="25"/>
      <c r="AF68" s="25"/>
      <c r="AG68" s="25"/>
      <c r="AH68" s="26"/>
      <c r="AI68" s="206"/>
      <c r="AJ68" s="26"/>
      <c r="AK68" s="207"/>
    </row>
    <row r="69" spans="1:49" ht="15" customHeight="1">
      <c r="A69" s="667" t="s">
        <v>104</v>
      </c>
      <c r="B69" s="668"/>
      <c r="C69" s="668"/>
      <c r="D69" s="668"/>
      <c r="E69" s="668"/>
      <c r="F69" s="668"/>
      <c r="G69" s="668"/>
      <c r="H69" s="668"/>
      <c r="I69" s="669"/>
      <c r="J69" s="35" t="s">
        <v>345</v>
      </c>
      <c r="K69" s="40"/>
      <c r="L69" s="26"/>
      <c r="M69" s="26"/>
      <c r="N69" s="40"/>
      <c r="O69" s="26"/>
      <c r="P69" s="26"/>
      <c r="Q69" s="26"/>
      <c r="R69" s="26"/>
      <c r="Y69" s="25"/>
      <c r="Z69" s="25"/>
      <c r="AA69" s="25"/>
      <c r="AB69" s="25"/>
      <c r="AC69" s="26"/>
      <c r="AD69" s="29"/>
      <c r="AE69" s="26"/>
      <c r="AF69" s="26"/>
      <c r="AG69" s="26"/>
      <c r="AH69" s="26"/>
      <c r="AI69" s="206"/>
      <c r="AJ69" s="26"/>
      <c r="AK69" s="207"/>
    </row>
    <row r="70" spans="1:49" ht="15" customHeight="1">
      <c r="A70" s="245"/>
      <c r="B70" s="4"/>
      <c r="C70" s="4"/>
      <c r="D70" s="4"/>
      <c r="E70" s="4"/>
      <c r="F70" s="4"/>
      <c r="G70" s="4"/>
      <c r="H70" s="4"/>
      <c r="I70" s="246"/>
      <c r="J70" s="198" t="s">
        <v>164</v>
      </c>
      <c r="L70" s="671">
        <v>6.71</v>
      </c>
      <c r="M70" s="671"/>
      <c r="N70" s="671"/>
      <c r="O70" s="671"/>
      <c r="P70" s="71" t="s">
        <v>31</v>
      </c>
      <c r="Q70" s="671">
        <v>11.9</v>
      </c>
      <c r="R70" s="671"/>
      <c r="S70" s="671"/>
      <c r="T70" s="671"/>
      <c r="U70" s="396"/>
      <c r="V70" s="397"/>
      <c r="W70" s="20"/>
      <c r="X70" s="20"/>
      <c r="Y70" s="20"/>
      <c r="Z70" s="249"/>
      <c r="AA70" s="249"/>
      <c r="AB70" s="249"/>
      <c r="AC70" s="249"/>
      <c r="AD70" s="29" t="s">
        <v>11</v>
      </c>
      <c r="AE70" s="671">
        <f>ROUND(L70*Q70,2)</f>
        <v>79.849999999999994</v>
      </c>
      <c r="AF70" s="671"/>
      <c r="AG70" s="671"/>
      <c r="AH70" s="671"/>
      <c r="AI70" s="34" t="s">
        <v>97</v>
      </c>
      <c r="AJ70" s="665"/>
      <c r="AK70" s="666"/>
    </row>
    <row r="71" spans="1:49" ht="15" customHeight="1">
      <c r="A71" s="245"/>
      <c r="B71" s="4"/>
      <c r="C71" s="4"/>
      <c r="D71" s="4"/>
      <c r="E71" s="4"/>
      <c r="F71" s="4"/>
      <c r="G71" s="4"/>
      <c r="H71" s="4"/>
      <c r="I71" s="4"/>
      <c r="J71" s="35" t="s">
        <v>346</v>
      </c>
      <c r="L71" s="71"/>
      <c r="M71" s="71"/>
      <c r="N71" s="71"/>
      <c r="O71" s="71"/>
      <c r="P71" s="71"/>
      <c r="Q71" s="251"/>
      <c r="R71" s="405"/>
      <c r="S71" s="405"/>
      <c r="T71" s="405"/>
      <c r="U71" s="405"/>
      <c r="V71" s="397"/>
      <c r="W71" s="71"/>
      <c r="X71" s="71"/>
      <c r="Y71" s="71"/>
      <c r="Z71" s="249"/>
      <c r="AA71" s="225"/>
      <c r="AB71" s="225"/>
      <c r="AC71" s="225"/>
      <c r="AD71" s="29"/>
      <c r="AE71" s="67"/>
      <c r="AF71" s="67"/>
      <c r="AG71" s="67"/>
      <c r="AH71" s="67"/>
      <c r="AI71" s="34"/>
      <c r="AJ71" s="69"/>
      <c r="AK71" s="70"/>
    </row>
    <row r="72" spans="1:49" ht="15" customHeight="1">
      <c r="A72" s="245"/>
      <c r="B72" s="4"/>
      <c r="C72" s="4"/>
      <c r="D72" s="4"/>
      <c r="E72" s="4"/>
      <c r="F72" s="4"/>
      <c r="G72" s="4"/>
      <c r="H72" s="4"/>
      <c r="I72" s="4"/>
      <c r="J72" s="198" t="s">
        <v>165</v>
      </c>
      <c r="L72" s="664">
        <v>0.3</v>
      </c>
      <c r="M72" s="664"/>
      <c r="N72" s="664"/>
      <c r="O72" s="71" t="s">
        <v>31</v>
      </c>
      <c r="P72" s="671">
        <v>11.9</v>
      </c>
      <c r="Q72" s="671"/>
      <c r="R72" s="671"/>
      <c r="S72" s="71" t="s">
        <v>31</v>
      </c>
      <c r="T72" s="672">
        <v>2</v>
      </c>
      <c r="U72" s="672"/>
      <c r="V72" s="20" t="s">
        <v>271</v>
      </c>
      <c r="W72" s="29"/>
      <c r="X72" s="25"/>
      <c r="Y72" s="25"/>
      <c r="Z72" s="25"/>
      <c r="AA72" s="29"/>
      <c r="AB72" s="249"/>
      <c r="AC72" s="249"/>
      <c r="AD72" s="29"/>
      <c r="AE72" s="671"/>
      <c r="AF72" s="671"/>
      <c r="AG72" s="671"/>
      <c r="AH72" s="671"/>
      <c r="AI72" s="34"/>
      <c r="AJ72" s="69"/>
      <c r="AK72" s="70"/>
    </row>
    <row r="73" spans="1:49" ht="15" customHeight="1">
      <c r="A73" s="11"/>
      <c r="C73" s="4"/>
      <c r="D73" s="4"/>
      <c r="E73" s="4"/>
      <c r="F73" s="4"/>
      <c r="G73" s="4"/>
      <c r="H73" s="4"/>
      <c r="J73" s="33"/>
      <c r="K73" s="29"/>
      <c r="L73" s="664"/>
      <c r="M73" s="664"/>
      <c r="N73" s="664"/>
      <c r="O73" s="20"/>
      <c r="P73" s="71"/>
      <c r="Q73" s="671"/>
      <c r="R73" s="671"/>
      <c r="S73" s="671"/>
      <c r="T73" s="71"/>
      <c r="U73" s="672"/>
      <c r="V73" s="672"/>
      <c r="W73" s="20"/>
      <c r="X73" s="249"/>
      <c r="Y73" s="249"/>
      <c r="Z73" s="249"/>
      <c r="AA73" s="26"/>
      <c r="AB73" s="29"/>
      <c r="AC73" s="26"/>
      <c r="AD73" s="29" t="s">
        <v>11</v>
      </c>
      <c r="AE73" s="671">
        <f>-ROUND((L72*P72*T72),2)</f>
        <v>-7.14</v>
      </c>
      <c r="AF73" s="671"/>
      <c r="AG73" s="671"/>
      <c r="AH73" s="671"/>
      <c r="AI73" s="34" t="s">
        <v>97</v>
      </c>
      <c r="AJ73" s="26"/>
      <c r="AK73" s="207"/>
    </row>
    <row r="74" spans="1:49" ht="15" customHeight="1">
      <c r="A74" s="11"/>
      <c r="C74" s="4"/>
      <c r="D74" s="4"/>
      <c r="E74" s="4"/>
      <c r="F74" s="4"/>
      <c r="G74" s="4"/>
      <c r="H74" s="4"/>
      <c r="J74" s="35"/>
      <c r="K74" s="26"/>
      <c r="L74" s="26"/>
      <c r="M74" s="26"/>
      <c r="N74" s="26"/>
      <c r="O74" s="26"/>
      <c r="P74" s="25"/>
      <c r="Q74" s="30"/>
      <c r="R74" s="30"/>
      <c r="S74" s="26"/>
      <c r="T74" s="26"/>
      <c r="U74" s="26"/>
      <c r="V74" s="26"/>
      <c r="W74" s="26"/>
      <c r="X74" s="30"/>
      <c r="Y74" s="19"/>
      <c r="Z74" s="176"/>
      <c r="AA74" s="176"/>
      <c r="AC74" s="222"/>
      <c r="AD74" s="29"/>
      <c r="AE74" s="20"/>
      <c r="AF74" s="20"/>
      <c r="AG74" s="20"/>
      <c r="AH74" s="20"/>
      <c r="AI74" s="34"/>
      <c r="AJ74" s="26"/>
      <c r="AK74" s="207"/>
      <c r="AP74" s="26"/>
      <c r="AQ74" s="26"/>
      <c r="AR74" s="26"/>
      <c r="AS74" s="26"/>
      <c r="AT74" s="26"/>
      <c r="AU74" s="26"/>
      <c r="AV74" s="26"/>
      <c r="AW74" s="26"/>
    </row>
    <row r="75" spans="1:49" ht="15" customHeight="1">
      <c r="A75" s="11"/>
      <c r="C75" s="4"/>
      <c r="D75" s="4"/>
      <c r="E75" s="4"/>
      <c r="F75" s="4"/>
      <c r="G75" s="4"/>
      <c r="H75" s="4"/>
      <c r="J75" s="198"/>
      <c r="K75" s="678"/>
      <c r="L75" s="678"/>
      <c r="M75" s="678"/>
      <c r="N75" s="678"/>
      <c r="O75" s="71"/>
      <c r="P75" s="695"/>
      <c r="Q75" s="695"/>
      <c r="R75" s="695"/>
      <c r="S75" s="71"/>
      <c r="T75" s="677"/>
      <c r="U75" s="677"/>
      <c r="V75" s="677"/>
      <c r="W75" s="677"/>
      <c r="X75" s="677"/>
      <c r="Y75" s="677"/>
      <c r="Z75" s="677"/>
      <c r="AA75" s="26"/>
      <c r="AB75" s="26"/>
      <c r="AD75" s="29"/>
      <c r="AE75" s="671"/>
      <c r="AF75" s="671"/>
      <c r="AG75" s="671"/>
      <c r="AH75" s="671"/>
      <c r="AI75" s="34"/>
      <c r="AJ75" s="665"/>
      <c r="AK75" s="666"/>
    </row>
    <row r="76" spans="1:49" ht="15" customHeight="1">
      <c r="A76" s="11"/>
      <c r="C76" s="4"/>
      <c r="D76" s="4"/>
      <c r="E76" s="4"/>
      <c r="F76" s="4"/>
      <c r="G76" s="4"/>
      <c r="H76" s="4"/>
      <c r="J76" s="35"/>
      <c r="K76" s="26"/>
      <c r="L76" s="26"/>
      <c r="M76" s="26"/>
      <c r="N76" s="26"/>
      <c r="O76" s="26"/>
      <c r="P76" s="25"/>
      <c r="Q76" s="30"/>
      <c r="R76" s="30"/>
      <c r="S76" s="26"/>
      <c r="T76" s="26"/>
      <c r="U76" s="26"/>
      <c r="V76" s="26"/>
      <c r="W76" s="26"/>
      <c r="X76" s="30"/>
      <c r="Y76" s="19"/>
      <c r="Z76" s="176"/>
      <c r="AA76" s="176"/>
      <c r="AC76" s="222"/>
      <c r="AD76" s="29"/>
      <c r="AE76" s="20"/>
      <c r="AF76" s="20"/>
      <c r="AG76" s="20"/>
      <c r="AH76" s="20"/>
      <c r="AI76" s="34"/>
      <c r="AJ76" s="665"/>
      <c r="AK76" s="666"/>
    </row>
    <row r="77" spans="1:49" ht="15" customHeight="1">
      <c r="A77" s="11"/>
      <c r="J77" s="198"/>
      <c r="K77" s="671"/>
      <c r="L77" s="671"/>
      <c r="M77" s="671"/>
      <c r="N77" s="671"/>
      <c r="O77" s="71"/>
      <c r="P77" s="672"/>
      <c r="Q77" s="672"/>
      <c r="R77" s="20"/>
      <c r="S77" s="20"/>
      <c r="T77" s="71"/>
      <c r="U77" s="249"/>
      <c r="V77" s="249"/>
      <c r="W77" s="249"/>
      <c r="X77" s="71"/>
      <c r="Y77" s="677"/>
      <c r="Z77" s="677"/>
      <c r="AA77" s="677"/>
      <c r="AB77" s="26"/>
      <c r="AD77" s="29"/>
      <c r="AE77" s="671"/>
      <c r="AF77" s="671"/>
      <c r="AG77" s="671"/>
      <c r="AH77" s="671"/>
      <c r="AI77" s="34"/>
      <c r="AJ77" s="26"/>
      <c r="AK77" s="207"/>
    </row>
    <row r="78" spans="1:49" ht="15" customHeight="1">
      <c r="A78" s="245"/>
      <c r="B78" s="4"/>
      <c r="C78" s="4"/>
      <c r="D78" s="4"/>
      <c r="E78" s="4"/>
      <c r="F78" s="4"/>
      <c r="G78" s="4"/>
      <c r="H78" s="4"/>
      <c r="I78" s="246"/>
      <c r="J78" s="35"/>
      <c r="K78" s="44"/>
      <c r="L78" s="44"/>
      <c r="M78" s="44"/>
      <c r="N78" s="44"/>
      <c r="O78" s="44"/>
      <c r="P78" s="44"/>
      <c r="Q78" s="44"/>
      <c r="R78" s="43"/>
      <c r="S78" s="43"/>
      <c r="T78" s="43"/>
      <c r="U78" s="26"/>
      <c r="V78" s="26"/>
      <c r="W78" s="26"/>
      <c r="X78" s="26"/>
      <c r="Y78" s="26"/>
      <c r="Z78" s="26"/>
      <c r="AA78" s="26"/>
      <c r="AB78" s="26"/>
      <c r="AC78" s="27"/>
      <c r="AD78" s="29"/>
      <c r="AE78" s="240"/>
      <c r="AF78" s="240"/>
      <c r="AG78" s="240"/>
      <c r="AH78" s="240"/>
      <c r="AI78" s="206"/>
      <c r="AJ78" s="26"/>
      <c r="AK78" s="207"/>
    </row>
    <row r="79" spans="1:49" ht="15" customHeight="1">
      <c r="A79" s="11"/>
      <c r="C79" s="4"/>
      <c r="D79" s="4"/>
      <c r="E79" s="4"/>
      <c r="F79" s="4"/>
      <c r="G79" s="4"/>
      <c r="H79" s="4"/>
      <c r="J79" s="198" t="s">
        <v>128</v>
      </c>
      <c r="K79" s="79" t="s">
        <v>7</v>
      </c>
      <c r="L79" s="671">
        <f>AE70</f>
        <v>79.849999999999994</v>
      </c>
      <c r="M79" s="671"/>
      <c r="N79" s="671"/>
      <c r="O79" s="671"/>
      <c r="P79" s="29" t="s">
        <v>93</v>
      </c>
      <c r="Q79" s="664">
        <f>AE73</f>
        <v>-7.14</v>
      </c>
      <c r="R79" s="664"/>
      <c r="S79" s="664"/>
      <c r="T79" s="29"/>
      <c r="U79" s="671"/>
      <c r="V79" s="671"/>
      <c r="W79" s="671"/>
      <c r="X79" s="29"/>
      <c r="Y79" s="671"/>
      <c r="Z79" s="671"/>
      <c r="AA79" s="671"/>
      <c r="AB79" s="20"/>
      <c r="AC79" s="20"/>
      <c r="AD79" s="29"/>
      <c r="AE79" s="670"/>
      <c r="AF79" s="670"/>
      <c r="AG79" s="670"/>
      <c r="AH79" s="670"/>
      <c r="AI79" s="34"/>
      <c r="AJ79" s="689"/>
      <c r="AK79" s="690"/>
    </row>
    <row r="80" spans="1:49" ht="15" customHeight="1">
      <c r="A80" s="11"/>
      <c r="C80" s="12"/>
      <c r="D80" s="12"/>
      <c r="E80" s="12"/>
      <c r="F80" s="12"/>
      <c r="G80" s="12"/>
      <c r="H80" s="12"/>
      <c r="J80" s="35"/>
      <c r="L80" s="29"/>
      <c r="M80" s="671"/>
      <c r="N80" s="671"/>
      <c r="O80" s="671"/>
      <c r="AD80" s="29" t="s">
        <v>11</v>
      </c>
      <c r="AE80" s="671">
        <f>ROUND(L79+Q79+U79+Y79,2)</f>
        <v>72.709999999999994</v>
      </c>
      <c r="AF80" s="671"/>
      <c r="AG80" s="671"/>
      <c r="AH80" s="671"/>
      <c r="AI80" s="34" t="s">
        <v>97</v>
      </c>
      <c r="AJ80" s="665">
        <f>SUM(AE80)</f>
        <v>72.709999999999994</v>
      </c>
      <c r="AK80" s="666"/>
    </row>
    <row r="81" spans="1:37" ht="15" customHeight="1">
      <c r="A81" s="11"/>
      <c r="C81" s="4"/>
      <c r="D81" s="4"/>
      <c r="E81" s="4"/>
      <c r="F81" s="4"/>
      <c r="G81" s="4"/>
      <c r="H81" s="4"/>
      <c r="J81" s="198"/>
      <c r="K81" s="29"/>
      <c r="O81" s="71"/>
      <c r="S81" s="71"/>
      <c r="W81" s="71"/>
      <c r="AA81" s="71"/>
      <c r="AE81" s="71"/>
      <c r="AF81" s="20"/>
      <c r="AG81" s="20"/>
      <c r="AH81" s="349"/>
      <c r="AI81" s="34"/>
      <c r="AJ81" s="26"/>
      <c r="AK81" s="207"/>
    </row>
    <row r="82" spans="1:37" ht="15" customHeight="1">
      <c r="A82" s="658" t="s">
        <v>176</v>
      </c>
      <c r="B82" s="659"/>
      <c r="C82" s="659"/>
      <c r="D82" s="659"/>
      <c r="E82" s="659"/>
      <c r="F82" s="659"/>
      <c r="G82" s="659"/>
      <c r="H82" s="659"/>
      <c r="I82" s="660"/>
      <c r="J82" s="18"/>
      <c r="K82" s="23"/>
      <c r="L82" s="42"/>
      <c r="M82" s="42"/>
      <c r="N82" s="42"/>
      <c r="O82" s="42"/>
      <c r="P82" s="26"/>
      <c r="Q82" s="43"/>
      <c r="R82" s="43"/>
      <c r="S82" s="43"/>
      <c r="T82" s="43"/>
      <c r="U82" s="26"/>
      <c r="AD82" s="29"/>
      <c r="AE82" s="224"/>
      <c r="AF82" s="224"/>
      <c r="AG82" s="224"/>
      <c r="AH82" s="224"/>
      <c r="AI82" s="34"/>
      <c r="AJ82" s="69"/>
      <c r="AK82" s="70"/>
    </row>
    <row r="83" spans="1:37" ht="15" customHeight="1">
      <c r="A83" s="658"/>
      <c r="B83" s="659"/>
      <c r="C83" s="659"/>
      <c r="D83" s="659"/>
      <c r="E83" s="659"/>
      <c r="F83" s="659"/>
      <c r="G83" s="659"/>
      <c r="H83" s="659"/>
      <c r="I83" s="660"/>
      <c r="J83" s="198" t="s">
        <v>22</v>
      </c>
      <c r="K83" s="661">
        <f>AE80</f>
        <v>72.709999999999994</v>
      </c>
      <c r="L83" s="661"/>
      <c r="M83" s="661"/>
      <c r="N83" s="661"/>
      <c r="O83" s="20" t="s">
        <v>31</v>
      </c>
      <c r="P83" s="662">
        <v>0.2</v>
      </c>
      <c r="Q83" s="662"/>
      <c r="R83" s="662"/>
      <c r="S83" s="663" t="s">
        <v>98</v>
      </c>
      <c r="T83" s="663"/>
      <c r="U83" s="663"/>
      <c r="V83" s="663"/>
      <c r="W83" s="20" t="s">
        <v>31</v>
      </c>
      <c r="X83" s="664">
        <v>1.1000000000000001</v>
      </c>
      <c r="Y83" s="664"/>
      <c r="Z83" s="664"/>
      <c r="AA83" s="26" t="s">
        <v>82</v>
      </c>
      <c r="AB83" s="26"/>
      <c r="AC83" s="27"/>
      <c r="AD83" s="29" t="s">
        <v>130</v>
      </c>
      <c r="AE83" s="691">
        <f>ROUND(K83*P83*X83,1)</f>
        <v>16</v>
      </c>
      <c r="AF83" s="691"/>
      <c r="AG83" s="691"/>
      <c r="AH83" s="692"/>
      <c r="AI83" s="34" t="s">
        <v>23</v>
      </c>
      <c r="AJ83" s="665">
        <f>SUM(AE83)</f>
        <v>16</v>
      </c>
      <c r="AK83" s="666"/>
    </row>
    <row r="84" spans="1:37" ht="15" customHeight="1">
      <c r="A84" s="11"/>
      <c r="C84" s="4"/>
      <c r="D84" s="4"/>
      <c r="E84" s="4"/>
      <c r="F84" s="4"/>
      <c r="G84" s="4"/>
      <c r="H84" s="4"/>
      <c r="J84" s="33"/>
      <c r="K84" s="19"/>
      <c r="L84" s="20"/>
      <c r="M84" s="20"/>
      <c r="N84" s="20"/>
      <c r="W84" s="20"/>
      <c r="X84" s="20"/>
      <c r="Y84" s="20"/>
      <c r="Z84" s="22"/>
      <c r="AA84" s="22"/>
      <c r="AB84" s="26"/>
      <c r="AD84" s="23"/>
      <c r="AE84" s="67"/>
      <c r="AF84" s="67"/>
      <c r="AG84" s="67"/>
      <c r="AH84" s="67"/>
      <c r="AI84" s="206"/>
      <c r="AJ84" s="26"/>
      <c r="AK84" s="207"/>
    </row>
    <row r="85" spans="1:37" ht="15" customHeight="1">
      <c r="A85" s="667" t="s">
        <v>105</v>
      </c>
      <c r="B85" s="668"/>
      <c r="C85" s="668"/>
      <c r="D85" s="668"/>
      <c r="E85" s="668"/>
      <c r="F85" s="668"/>
      <c r="G85" s="668"/>
      <c r="H85" s="668"/>
      <c r="I85" s="669"/>
      <c r="J85" s="35" t="s">
        <v>129</v>
      </c>
      <c r="K85" s="40"/>
      <c r="L85" s="26"/>
      <c r="M85" s="26"/>
      <c r="N85" s="40"/>
      <c r="O85" s="26"/>
      <c r="P85" s="26"/>
      <c r="Q85" s="26"/>
      <c r="R85" s="26"/>
      <c r="V85" s="176"/>
      <c r="W85" s="176"/>
      <c r="X85" s="176"/>
      <c r="Y85" s="40"/>
      <c r="Z85" s="26"/>
      <c r="AA85" s="26"/>
      <c r="AB85" s="26"/>
      <c r="AC85" s="26"/>
      <c r="AD85" s="29"/>
      <c r="AE85" s="26"/>
      <c r="AF85" s="26"/>
      <c r="AG85" s="26"/>
      <c r="AH85" s="26"/>
      <c r="AI85" s="206"/>
      <c r="AJ85" s="26"/>
      <c r="AK85" s="207"/>
    </row>
    <row r="86" spans="1:37" ht="15" customHeight="1">
      <c r="A86" s="11"/>
      <c r="C86" s="4"/>
      <c r="D86" s="4"/>
      <c r="E86" s="4"/>
      <c r="F86" s="4"/>
      <c r="G86" s="4"/>
      <c r="H86" s="4"/>
      <c r="J86" s="198" t="s">
        <v>95</v>
      </c>
      <c r="K86" s="670">
        <f>AE80</f>
        <v>72.709999999999994</v>
      </c>
      <c r="L86" s="670"/>
      <c r="M86" s="670"/>
      <c r="N86" s="670"/>
      <c r="O86" s="30"/>
      <c r="P86" s="19"/>
      <c r="Q86" s="30"/>
      <c r="R86" s="30"/>
      <c r="S86" s="30"/>
      <c r="T86" s="19"/>
      <c r="U86" s="19"/>
      <c r="V86" s="21"/>
      <c r="W86" s="21"/>
      <c r="X86" s="21"/>
      <c r="Y86" s="19"/>
      <c r="Z86" s="22"/>
      <c r="AA86" s="22"/>
      <c r="AB86" s="26"/>
      <c r="AC86" s="27"/>
      <c r="AD86" s="29" t="s">
        <v>11</v>
      </c>
      <c r="AE86" s="670">
        <f>K86</f>
        <v>72.709999999999994</v>
      </c>
      <c r="AF86" s="670"/>
      <c r="AG86" s="670"/>
      <c r="AH86" s="670"/>
      <c r="AI86" s="34" t="s">
        <v>97</v>
      </c>
      <c r="AJ86" s="665">
        <f>SUM(AE86)</f>
        <v>72.709999999999994</v>
      </c>
      <c r="AK86" s="666"/>
    </row>
    <row r="87" spans="1:37" ht="15" customHeight="1">
      <c r="A87" s="11"/>
      <c r="C87" s="4"/>
      <c r="D87" s="4"/>
      <c r="E87" s="4"/>
      <c r="F87" s="4"/>
      <c r="G87" s="4"/>
      <c r="H87" s="4"/>
      <c r="J87" s="33"/>
      <c r="K87" s="19"/>
      <c r="L87" s="20"/>
      <c r="M87" s="20"/>
      <c r="N87" s="20"/>
      <c r="W87" s="20"/>
      <c r="X87" s="20"/>
      <c r="Y87" s="20"/>
      <c r="Z87" s="22"/>
      <c r="AA87" s="22"/>
      <c r="AB87" s="26"/>
      <c r="AD87" s="23"/>
      <c r="AE87" s="67"/>
      <c r="AF87" s="67"/>
      <c r="AG87" s="67"/>
      <c r="AH87" s="67"/>
      <c r="AI87" s="206"/>
      <c r="AJ87" s="26"/>
      <c r="AK87" s="207"/>
    </row>
    <row r="88" spans="1:37" ht="15" customHeight="1">
      <c r="A88" s="11"/>
      <c r="C88" s="4"/>
      <c r="D88" s="4"/>
      <c r="E88" s="4"/>
      <c r="F88" s="4"/>
      <c r="G88" s="4"/>
      <c r="H88" s="4"/>
      <c r="J88" s="18"/>
      <c r="K88" s="28"/>
      <c r="L88" s="29"/>
      <c r="M88" s="30"/>
      <c r="N88" s="30"/>
      <c r="O88" s="30"/>
      <c r="P88" s="19"/>
      <c r="Q88" s="30"/>
      <c r="R88" s="30"/>
      <c r="S88" s="30"/>
      <c r="T88" s="19"/>
      <c r="U88" s="19"/>
      <c r="V88" s="21"/>
      <c r="W88" s="21"/>
      <c r="X88" s="21"/>
      <c r="Y88" s="19"/>
      <c r="Z88" s="22"/>
      <c r="AA88" s="22"/>
      <c r="AB88" s="26"/>
      <c r="AC88" s="27"/>
      <c r="AD88" s="25"/>
      <c r="AE88" s="25"/>
      <c r="AF88" s="25"/>
      <c r="AG88" s="25"/>
      <c r="AH88" s="26"/>
      <c r="AI88" s="206"/>
      <c r="AJ88" s="26"/>
      <c r="AK88" s="207"/>
    </row>
    <row r="89" spans="1:37" ht="15" customHeight="1">
      <c r="A89" s="343"/>
      <c r="C89" s="4"/>
      <c r="D89" s="4"/>
      <c r="E89" s="4"/>
      <c r="F89" s="4"/>
      <c r="G89" s="4"/>
      <c r="H89" s="4"/>
      <c r="J89" s="35"/>
      <c r="K89" s="20"/>
      <c r="L89" s="20"/>
      <c r="M89" s="20"/>
      <c r="N89" s="20"/>
      <c r="O89" s="20"/>
      <c r="P89" s="25"/>
      <c r="Q89" s="25"/>
      <c r="R89" s="25"/>
      <c r="S89" s="25"/>
      <c r="T89" s="29"/>
      <c r="U89" s="20"/>
      <c r="V89" s="20"/>
      <c r="W89" s="20"/>
      <c r="X89" s="20"/>
      <c r="Y89" s="20"/>
      <c r="Z89" s="241"/>
      <c r="AA89" s="241"/>
      <c r="AB89" s="241"/>
      <c r="AC89" s="241"/>
      <c r="AD89" s="29"/>
      <c r="AE89" s="67"/>
      <c r="AF89" s="67"/>
      <c r="AG89" s="67"/>
      <c r="AH89" s="67"/>
      <c r="AI89" s="206"/>
      <c r="AJ89" s="26"/>
      <c r="AK89" s="207"/>
    </row>
    <row r="90" spans="1:37" ht="15" customHeight="1">
      <c r="A90" s="11"/>
      <c r="D90" s="12"/>
      <c r="E90" s="12"/>
      <c r="F90" s="12"/>
      <c r="G90" s="12"/>
      <c r="H90" s="12"/>
      <c r="I90" s="12"/>
      <c r="J90" s="35"/>
      <c r="AE90" s="67"/>
      <c r="AF90" s="67"/>
      <c r="AG90" s="67"/>
      <c r="AH90" s="67"/>
      <c r="AI90" s="206"/>
      <c r="AJ90" s="26"/>
      <c r="AK90" s="207"/>
    </row>
    <row r="91" spans="1:37" ht="15" customHeight="1">
      <c r="A91" s="339"/>
      <c r="I91" s="4"/>
      <c r="J91" s="198"/>
      <c r="K91" s="25"/>
      <c r="L91" s="25"/>
      <c r="M91" s="25"/>
      <c r="N91" s="25"/>
      <c r="O91" s="29"/>
      <c r="P91" s="249"/>
      <c r="Q91" s="249"/>
      <c r="R91" s="249"/>
      <c r="S91" s="249"/>
      <c r="T91" s="29"/>
      <c r="U91" s="25"/>
      <c r="V91" s="25"/>
      <c r="W91" s="25"/>
      <c r="X91" s="25"/>
      <c r="AD91" s="29"/>
      <c r="AE91" s="671"/>
      <c r="AF91" s="671"/>
      <c r="AG91" s="671"/>
      <c r="AH91" s="671"/>
      <c r="AI91" s="34"/>
      <c r="AJ91" s="689"/>
      <c r="AK91" s="690"/>
    </row>
    <row r="92" spans="1:37" ht="15" customHeight="1">
      <c r="A92" s="11"/>
      <c r="B92" s="693"/>
      <c r="C92" s="693"/>
      <c r="D92" s="693"/>
      <c r="E92" s="693"/>
      <c r="F92" s="693"/>
      <c r="G92" s="693"/>
      <c r="H92" s="693"/>
      <c r="I92" s="694"/>
      <c r="J92" s="198"/>
      <c r="K92" s="26"/>
      <c r="L92" s="26"/>
      <c r="M92" s="20"/>
      <c r="N92" s="671"/>
      <c r="O92" s="671"/>
      <c r="P92" s="671"/>
      <c r="Q92" s="20"/>
      <c r="R92" s="671"/>
      <c r="S92" s="671"/>
      <c r="T92" s="671"/>
      <c r="U92" s="29"/>
      <c r="V92" s="20"/>
      <c r="W92" s="671"/>
      <c r="X92" s="671"/>
      <c r="Y92" s="671"/>
      <c r="Z92" s="20"/>
      <c r="AA92" s="29"/>
      <c r="AD92" s="29"/>
      <c r="AE92" s="671"/>
      <c r="AF92" s="671"/>
      <c r="AG92" s="671"/>
      <c r="AH92" s="671"/>
      <c r="AI92" s="34"/>
      <c r="AJ92" s="665"/>
      <c r="AK92" s="666"/>
    </row>
    <row r="93" spans="1:37" ht="15" customHeight="1">
      <c r="A93" s="11"/>
      <c r="C93" s="4"/>
      <c r="D93" s="4"/>
      <c r="E93" s="4"/>
      <c r="F93" s="4"/>
      <c r="G93" s="4"/>
      <c r="H93" s="4"/>
      <c r="J93" s="198"/>
      <c r="K93" s="79"/>
      <c r="L93" s="20"/>
      <c r="M93" s="20"/>
      <c r="N93" s="20"/>
      <c r="O93" s="20"/>
      <c r="P93" s="29"/>
      <c r="Q93" s="20"/>
      <c r="R93" s="20"/>
      <c r="S93" s="20"/>
      <c r="T93" s="20"/>
      <c r="U93" s="29"/>
      <c r="V93" s="20"/>
      <c r="W93" s="20"/>
      <c r="X93" s="20"/>
      <c r="Y93" s="20"/>
      <c r="Z93" s="26"/>
      <c r="AA93" s="20"/>
      <c r="AB93" s="20"/>
      <c r="AC93" s="20"/>
      <c r="AD93" s="29"/>
      <c r="AE93" s="670"/>
      <c r="AF93" s="670"/>
      <c r="AG93" s="670"/>
      <c r="AH93" s="670"/>
      <c r="AI93" s="34"/>
      <c r="AJ93" s="689"/>
      <c r="AK93" s="690"/>
    </row>
    <row r="94" spans="1:37" ht="15" customHeight="1">
      <c r="A94" s="11"/>
      <c r="C94" s="4"/>
      <c r="D94" s="4"/>
      <c r="E94" s="4"/>
      <c r="F94" s="4"/>
      <c r="G94" s="4"/>
      <c r="H94" s="4"/>
      <c r="J94" s="198"/>
      <c r="K94" s="662"/>
      <c r="L94" s="662"/>
      <c r="M94" s="662"/>
      <c r="N94" s="71"/>
      <c r="O94" s="71"/>
      <c r="P94" s="71"/>
      <c r="Q94" s="42"/>
      <c r="R94" s="312"/>
      <c r="S94" s="312"/>
      <c r="T94" s="312"/>
      <c r="U94" s="312"/>
      <c r="V94" s="71"/>
      <c r="W94" s="225"/>
      <c r="X94" s="225"/>
      <c r="Y94" s="225"/>
      <c r="Z94" s="249"/>
      <c r="AA94" s="26"/>
      <c r="AB94" s="29"/>
      <c r="AC94" s="26"/>
      <c r="AD94" s="29"/>
      <c r="AE94" s="671"/>
      <c r="AF94" s="671"/>
      <c r="AG94" s="671"/>
      <c r="AH94" s="671"/>
      <c r="AI94" s="34"/>
      <c r="AJ94" s="665"/>
      <c r="AK94" s="666"/>
    </row>
    <row r="95" spans="1:37" ht="15" customHeight="1">
      <c r="A95" s="11"/>
      <c r="C95" s="4"/>
      <c r="D95" s="4"/>
      <c r="E95" s="4"/>
      <c r="F95" s="4"/>
      <c r="G95" s="4"/>
      <c r="H95" s="4"/>
      <c r="J95" s="33"/>
      <c r="K95" s="395"/>
      <c r="L95" s="257"/>
      <c r="M95" s="257"/>
      <c r="N95" s="257"/>
      <c r="S95" s="397"/>
      <c r="T95" s="20"/>
      <c r="U95" s="20"/>
      <c r="V95" s="20"/>
      <c r="X95" s="391"/>
      <c r="Y95" s="396"/>
      <c r="Z95" s="396"/>
      <c r="AA95" s="396"/>
      <c r="AB95" s="396"/>
      <c r="AC95" s="26"/>
      <c r="AD95" s="26"/>
      <c r="AE95" s="20"/>
      <c r="AF95" s="20"/>
      <c r="AG95" s="20"/>
      <c r="AH95" s="20"/>
      <c r="AI95" s="34"/>
      <c r="AJ95" s="26"/>
      <c r="AK95" s="207"/>
    </row>
    <row r="96" spans="1:37" ht="15" customHeight="1">
      <c r="A96" s="11"/>
      <c r="C96" s="4"/>
      <c r="D96" s="4"/>
      <c r="E96" s="4"/>
      <c r="F96" s="4"/>
      <c r="G96" s="4"/>
      <c r="H96" s="4"/>
      <c r="J96" s="33"/>
      <c r="K96" s="20"/>
      <c r="L96" s="20"/>
      <c r="M96" s="20"/>
      <c r="N96" s="20"/>
      <c r="O96" s="398"/>
      <c r="P96" s="257"/>
      <c r="Q96" s="257"/>
      <c r="R96" s="257"/>
      <c r="S96" s="226"/>
      <c r="T96" s="45"/>
      <c r="U96" s="45"/>
      <c r="V96" s="20"/>
      <c r="Z96" s="20"/>
      <c r="AA96" s="20"/>
      <c r="AB96" s="226"/>
      <c r="AC96" s="226"/>
      <c r="AD96" s="226"/>
      <c r="AI96" s="39"/>
      <c r="AJ96" s="26"/>
      <c r="AK96" s="207"/>
    </row>
    <row r="97" spans="1:37" ht="15" customHeight="1">
      <c r="A97" s="11"/>
      <c r="J97" s="33"/>
      <c r="K97" s="26"/>
      <c r="L97" s="26"/>
      <c r="M97" s="26"/>
      <c r="N97" s="25"/>
      <c r="O97" s="25"/>
      <c r="P97" s="71"/>
      <c r="Q97" s="249"/>
      <c r="R97" s="249"/>
      <c r="S97" s="249"/>
      <c r="AD97" s="29"/>
      <c r="AE97" s="20"/>
      <c r="AF97" s="20"/>
      <c r="AG97" s="20"/>
      <c r="AH97" s="20"/>
      <c r="AI97" s="34"/>
      <c r="AJ97" s="26"/>
      <c r="AK97" s="207"/>
    </row>
    <row r="98" spans="1:37" ht="15" customHeight="1">
      <c r="A98" s="11"/>
      <c r="J98" s="33"/>
      <c r="K98" s="29"/>
      <c r="L98" s="25"/>
      <c r="M98" s="25"/>
      <c r="N98" s="25"/>
      <c r="O98" s="25"/>
      <c r="P98" s="71"/>
      <c r="Q98" s="249"/>
      <c r="R98" s="249"/>
      <c r="S98" s="249"/>
      <c r="AD98" s="26"/>
      <c r="AE98" s="20"/>
      <c r="AF98" s="20"/>
      <c r="AG98" s="20"/>
      <c r="AH98" s="20"/>
      <c r="AI98" s="34"/>
      <c r="AJ98" s="26"/>
      <c r="AK98" s="207"/>
    </row>
    <row r="99" spans="1:37" ht="15" customHeight="1">
      <c r="A99" s="11"/>
      <c r="C99" s="4"/>
      <c r="D99" s="4"/>
      <c r="E99" s="4"/>
      <c r="F99" s="4"/>
      <c r="G99" s="4"/>
      <c r="H99" s="4"/>
      <c r="J99" s="198"/>
      <c r="K99" s="26"/>
      <c r="L99" s="26"/>
      <c r="M99" s="26"/>
      <c r="N99" s="26"/>
      <c r="O99" s="71"/>
      <c r="P99" s="399"/>
      <c r="Q99" s="399"/>
      <c r="R99" s="399"/>
      <c r="S99" s="20"/>
      <c r="T99" s="20"/>
      <c r="U99" s="36"/>
      <c r="V99" s="36"/>
      <c r="W99" s="71"/>
      <c r="X99" s="257"/>
      <c r="Y99" s="257"/>
      <c r="Z99" s="257"/>
      <c r="AA99" s="20"/>
      <c r="AB99" s="36"/>
      <c r="AC99" s="36"/>
      <c r="AD99" s="36"/>
      <c r="AE99" s="36"/>
      <c r="AF99" s="36"/>
      <c r="AG99" s="36"/>
      <c r="AH99" s="26"/>
      <c r="AI99" s="206"/>
      <c r="AJ99" s="26"/>
      <c r="AK99" s="207"/>
    </row>
    <row r="100" spans="1:37">
      <c r="A100" s="333"/>
      <c r="J100" s="41"/>
      <c r="K100" s="71"/>
      <c r="L100" s="257"/>
      <c r="M100" s="257"/>
      <c r="N100" s="257"/>
      <c r="O100" s="71"/>
      <c r="P100" s="36"/>
      <c r="Q100" s="36"/>
      <c r="R100" s="36"/>
      <c r="AI100" s="206"/>
      <c r="AK100" s="38"/>
    </row>
    <row r="101" spans="1:37" ht="15" customHeight="1">
      <c r="A101" s="11"/>
      <c r="J101" s="33"/>
      <c r="K101" s="29"/>
      <c r="L101" s="25"/>
      <c r="M101" s="25"/>
      <c r="N101" s="25"/>
      <c r="O101" s="25"/>
      <c r="P101" s="71"/>
      <c r="Q101" s="249"/>
      <c r="R101" s="249"/>
      <c r="S101" s="249"/>
      <c r="AD101" s="29"/>
      <c r="AE101" s="20"/>
      <c r="AF101" s="20"/>
      <c r="AG101" s="20"/>
      <c r="AH101" s="20"/>
      <c r="AI101" s="34"/>
      <c r="AJ101" s="26"/>
      <c r="AK101" s="207"/>
    </row>
    <row r="102" spans="1:37" ht="15" customHeight="1">
      <c r="A102" s="11"/>
      <c r="C102" s="4"/>
      <c r="D102" s="4"/>
      <c r="E102" s="4"/>
      <c r="F102" s="4"/>
      <c r="G102" s="4"/>
      <c r="H102" s="4"/>
      <c r="J102" s="33"/>
      <c r="K102" s="29"/>
      <c r="M102" s="71"/>
      <c r="N102" s="71"/>
      <c r="O102" s="71"/>
      <c r="P102" s="71"/>
      <c r="Q102" s="42"/>
      <c r="R102" s="312"/>
      <c r="S102" s="312"/>
      <c r="T102" s="312"/>
      <c r="U102" s="312"/>
      <c r="V102" s="71"/>
      <c r="W102" s="225"/>
      <c r="X102" s="225"/>
      <c r="Y102" s="225"/>
      <c r="Z102" s="249"/>
      <c r="AA102" s="26"/>
      <c r="AB102" s="29"/>
      <c r="AC102" s="26"/>
      <c r="AD102" s="29"/>
      <c r="AE102" s="671"/>
      <c r="AF102" s="671"/>
      <c r="AG102" s="671"/>
      <c r="AH102" s="671"/>
      <c r="AI102" s="34"/>
      <c r="AJ102" s="26"/>
      <c r="AK102" s="207"/>
    </row>
    <row r="103" spans="1:37" ht="15" customHeight="1">
      <c r="A103" s="11"/>
      <c r="C103" s="4"/>
      <c r="D103" s="4"/>
      <c r="E103" s="4"/>
      <c r="F103" s="4"/>
      <c r="G103" s="4"/>
      <c r="H103" s="4"/>
      <c r="J103" s="33"/>
      <c r="K103" s="79"/>
      <c r="L103" s="664"/>
      <c r="M103" s="664"/>
      <c r="N103" s="664"/>
      <c r="O103" s="664"/>
      <c r="P103" s="29"/>
      <c r="Q103" s="671"/>
      <c r="R103" s="671"/>
      <c r="S103" s="671"/>
      <c r="T103" s="671"/>
      <c r="U103" s="29"/>
      <c r="V103" s="671"/>
      <c r="W103" s="671"/>
      <c r="X103" s="671"/>
      <c r="Y103" s="671"/>
      <c r="AA103" s="222"/>
      <c r="AB103" s="222"/>
      <c r="AD103" s="29"/>
      <c r="AE103" s="671"/>
      <c r="AF103" s="671"/>
      <c r="AG103" s="671"/>
      <c r="AH103" s="708"/>
      <c r="AI103" s="34"/>
      <c r="AJ103" s="721"/>
      <c r="AK103" s="666"/>
    </row>
    <row r="104" spans="1:37" ht="15" customHeight="1">
      <c r="A104" s="11"/>
      <c r="C104" s="4"/>
      <c r="D104" s="4"/>
      <c r="E104" s="4"/>
      <c r="F104" s="4"/>
      <c r="G104" s="4"/>
      <c r="H104" s="4"/>
      <c r="J104" s="33"/>
      <c r="K104" s="29"/>
      <c r="L104" s="678"/>
      <c r="M104" s="678"/>
      <c r="N104" s="678"/>
      <c r="O104" s="678"/>
      <c r="P104" s="71"/>
      <c r="Q104" s="677"/>
      <c r="R104" s="677"/>
      <c r="S104" s="677"/>
      <c r="AD104" s="29"/>
      <c r="AE104" s="671"/>
      <c r="AF104" s="671"/>
      <c r="AG104" s="671"/>
      <c r="AH104" s="708"/>
      <c r="AI104" s="34"/>
      <c r="AJ104" s="65"/>
      <c r="AK104" s="66"/>
    </row>
    <row r="105" spans="1:37" ht="15" customHeight="1">
      <c r="A105" s="11"/>
      <c r="C105" s="4"/>
      <c r="D105" s="4"/>
      <c r="E105" s="4"/>
      <c r="F105" s="4"/>
      <c r="G105" s="4"/>
      <c r="H105" s="4"/>
      <c r="J105" s="35"/>
      <c r="AE105" s="67"/>
      <c r="AF105" s="67"/>
      <c r="AG105" s="67"/>
      <c r="AH105" s="67"/>
      <c r="AI105" s="206"/>
      <c r="AJ105" s="35"/>
      <c r="AK105" s="38"/>
    </row>
    <row r="106" spans="1:37" ht="15" customHeight="1">
      <c r="A106" s="11"/>
      <c r="C106" s="4"/>
      <c r="D106" s="4"/>
      <c r="E106" s="4"/>
      <c r="F106" s="4"/>
      <c r="G106" s="4"/>
      <c r="H106" s="4"/>
      <c r="J106" s="198"/>
      <c r="K106" s="678"/>
      <c r="L106" s="678"/>
      <c r="M106" s="678"/>
      <c r="N106" s="678"/>
      <c r="O106" s="29"/>
      <c r="P106" s="678"/>
      <c r="Q106" s="678"/>
      <c r="R106" s="678"/>
      <c r="S106" s="678"/>
      <c r="T106" s="29"/>
      <c r="U106" s="678"/>
      <c r="V106" s="678"/>
      <c r="W106" s="678"/>
      <c r="X106" s="678"/>
      <c r="AE106" s="25"/>
      <c r="AF106" s="25"/>
      <c r="AG106" s="25"/>
      <c r="AH106" s="26"/>
      <c r="AI106" s="206"/>
      <c r="AJ106" s="26"/>
      <c r="AK106" s="207"/>
    </row>
    <row r="107" spans="1:37" ht="15" customHeight="1">
      <c r="A107" s="11"/>
      <c r="C107" s="4"/>
      <c r="D107" s="4"/>
      <c r="E107" s="4"/>
      <c r="F107" s="4"/>
      <c r="G107" s="4"/>
      <c r="H107" s="4"/>
      <c r="J107" s="33"/>
      <c r="K107" s="29"/>
      <c r="L107" s="678"/>
      <c r="M107" s="678"/>
      <c r="N107" s="678"/>
      <c r="O107" s="678"/>
      <c r="P107" s="71"/>
      <c r="Q107" s="677"/>
      <c r="R107" s="677"/>
      <c r="S107" s="677"/>
      <c r="AD107" s="29"/>
      <c r="AE107" s="671"/>
      <c r="AF107" s="671"/>
      <c r="AG107" s="671"/>
      <c r="AH107" s="708"/>
      <c r="AI107" s="34"/>
      <c r="AJ107" s="26"/>
      <c r="AK107" s="207"/>
    </row>
    <row r="108" spans="1:37" ht="15" customHeight="1">
      <c r="A108" s="11"/>
      <c r="J108" s="33"/>
      <c r="K108" s="29"/>
      <c r="L108" s="25"/>
      <c r="M108" s="25"/>
      <c r="N108" s="25"/>
      <c r="O108" s="25"/>
      <c r="P108" s="71"/>
      <c r="Q108" s="249"/>
      <c r="R108" s="249"/>
      <c r="S108" s="249"/>
      <c r="AD108" s="26"/>
      <c r="AE108" s="20"/>
      <c r="AF108" s="20"/>
      <c r="AG108" s="20"/>
      <c r="AH108" s="20"/>
      <c r="AI108" s="34"/>
      <c r="AJ108" s="26"/>
      <c r="AK108" s="207"/>
    </row>
    <row r="109" spans="1:37" ht="15" customHeight="1">
      <c r="A109" s="11"/>
      <c r="J109" s="33"/>
      <c r="K109" s="29"/>
      <c r="L109" s="25"/>
      <c r="M109" s="25"/>
      <c r="N109" s="25"/>
      <c r="O109" s="25"/>
      <c r="P109" s="71"/>
      <c r="Q109" s="249"/>
      <c r="R109" s="249"/>
      <c r="S109" s="249"/>
      <c r="AD109" s="26"/>
      <c r="AE109" s="20"/>
      <c r="AF109" s="20"/>
      <c r="AG109" s="20"/>
      <c r="AH109" s="20"/>
      <c r="AI109" s="34"/>
      <c r="AJ109" s="26"/>
      <c r="AK109" s="207"/>
    </row>
    <row r="110" spans="1:37" ht="15" customHeight="1">
      <c r="A110" s="11"/>
      <c r="J110" s="33"/>
      <c r="K110" s="29"/>
      <c r="L110" s="25"/>
      <c r="M110" s="25"/>
      <c r="N110" s="25"/>
      <c r="O110" s="25"/>
      <c r="P110" s="71"/>
      <c r="Q110" s="249"/>
      <c r="R110" s="249"/>
      <c r="S110" s="249"/>
      <c r="AD110" s="26"/>
      <c r="AE110" s="20"/>
      <c r="AF110" s="20"/>
      <c r="AG110" s="20"/>
      <c r="AH110" s="20"/>
      <c r="AI110" s="34"/>
      <c r="AJ110" s="26"/>
      <c r="AK110" s="207"/>
    </row>
    <row r="111" spans="1:37" ht="15" customHeight="1">
      <c r="A111" s="11"/>
      <c r="J111" s="33"/>
      <c r="K111" s="29"/>
      <c r="L111" s="25"/>
      <c r="M111" s="25"/>
      <c r="N111" s="25"/>
      <c r="O111" s="25"/>
      <c r="P111" s="71"/>
      <c r="Q111" s="249"/>
      <c r="R111" s="249"/>
      <c r="S111" s="249"/>
      <c r="AD111" s="26"/>
      <c r="AE111" s="20"/>
      <c r="AF111" s="20"/>
      <c r="AG111" s="20"/>
      <c r="AH111" s="20"/>
      <c r="AI111" s="34"/>
      <c r="AJ111" s="26"/>
      <c r="AK111" s="207"/>
    </row>
    <row r="112" spans="1:37" ht="15" customHeight="1">
      <c r="A112" s="11"/>
      <c r="J112" s="33"/>
      <c r="K112" s="29"/>
      <c r="L112" s="25"/>
      <c r="M112" s="25"/>
      <c r="N112" s="25"/>
      <c r="O112" s="25"/>
      <c r="P112" s="71"/>
      <c r="Q112" s="249"/>
      <c r="R112" s="249"/>
      <c r="S112" s="249"/>
      <c r="AD112" s="26"/>
      <c r="AE112" s="20"/>
      <c r="AF112" s="20"/>
      <c r="AG112" s="20"/>
      <c r="AH112" s="20"/>
      <c r="AI112" s="34"/>
      <c r="AJ112" s="26"/>
      <c r="AK112" s="207"/>
    </row>
    <row r="113" spans="1:37" ht="15" customHeight="1">
      <c r="A113" s="11"/>
      <c r="J113" s="33"/>
      <c r="K113" s="29"/>
      <c r="L113" s="25"/>
      <c r="M113" s="25"/>
      <c r="N113" s="25"/>
      <c r="O113" s="25"/>
      <c r="P113" s="71"/>
      <c r="Q113" s="249"/>
      <c r="R113" s="249"/>
      <c r="S113" s="249"/>
      <c r="AD113" s="26"/>
      <c r="AE113" s="20"/>
      <c r="AF113" s="20"/>
      <c r="AG113" s="20"/>
      <c r="AH113" s="20"/>
      <c r="AI113" s="34"/>
      <c r="AJ113" s="26"/>
      <c r="AK113" s="207"/>
    </row>
    <row r="114" spans="1:37" ht="15" customHeight="1">
      <c r="A114" s="11"/>
      <c r="J114" s="33"/>
      <c r="K114" s="29"/>
      <c r="L114" s="25"/>
      <c r="M114" s="25"/>
      <c r="N114" s="25"/>
      <c r="O114" s="25"/>
      <c r="P114" s="71"/>
      <c r="Q114" s="249"/>
      <c r="R114" s="249"/>
      <c r="S114" s="249"/>
      <c r="AD114" s="26"/>
      <c r="AE114" s="20"/>
      <c r="AF114" s="20"/>
      <c r="AG114" s="20"/>
      <c r="AH114" s="20"/>
      <c r="AI114" s="34"/>
      <c r="AJ114" s="26"/>
      <c r="AK114" s="207"/>
    </row>
    <row r="115" spans="1:37" ht="15" customHeight="1">
      <c r="A115" s="11"/>
      <c r="J115" s="33"/>
      <c r="K115" s="29"/>
      <c r="L115" s="25"/>
      <c r="M115" s="25"/>
      <c r="N115" s="25"/>
      <c r="O115" s="25"/>
      <c r="P115" s="71"/>
      <c r="Q115" s="249"/>
      <c r="R115" s="249"/>
      <c r="S115" s="249"/>
      <c r="AD115" s="26"/>
      <c r="AE115" s="20"/>
      <c r="AF115" s="20"/>
      <c r="AG115" s="20"/>
      <c r="AH115" s="20"/>
      <c r="AI115" s="34"/>
      <c r="AJ115" s="26"/>
      <c r="AK115" s="207"/>
    </row>
    <row r="116" spans="1:37" ht="15" customHeight="1">
      <c r="A116" s="11"/>
      <c r="J116" s="33"/>
      <c r="K116" s="29"/>
      <c r="L116" s="25"/>
      <c r="M116" s="25"/>
      <c r="N116" s="25"/>
      <c r="O116" s="25"/>
      <c r="P116" s="71"/>
      <c r="Q116" s="249"/>
      <c r="R116" s="249"/>
      <c r="S116" s="249"/>
      <c r="AD116" s="26"/>
      <c r="AE116" s="20"/>
      <c r="AF116" s="20"/>
      <c r="AG116" s="20"/>
      <c r="AH116" s="20"/>
      <c r="AI116" s="34"/>
      <c r="AJ116" s="26"/>
      <c r="AK116" s="207"/>
    </row>
    <row r="117" spans="1:37" ht="15" customHeight="1">
      <c r="A117" s="11"/>
      <c r="C117" s="4"/>
      <c r="D117" s="4"/>
      <c r="E117" s="4"/>
      <c r="F117" s="4"/>
      <c r="G117" s="4"/>
      <c r="H117" s="4"/>
      <c r="J117" s="33"/>
      <c r="K117" s="19"/>
      <c r="L117" s="20"/>
      <c r="M117" s="20"/>
      <c r="N117" s="20"/>
      <c r="W117" s="20"/>
      <c r="X117" s="20"/>
      <c r="Y117" s="20"/>
      <c r="Z117" s="22"/>
      <c r="AA117" s="22"/>
      <c r="AB117" s="26"/>
      <c r="AD117" s="23"/>
      <c r="AE117" s="67"/>
      <c r="AF117" s="67"/>
      <c r="AG117" s="67"/>
      <c r="AH117" s="67"/>
      <c r="AI117" s="206"/>
      <c r="AJ117" s="26"/>
      <c r="AK117" s="207"/>
    </row>
    <row r="118" spans="1:37" ht="15" customHeight="1">
      <c r="A118" s="11"/>
      <c r="C118" s="4"/>
      <c r="D118" s="4"/>
      <c r="E118" s="4"/>
      <c r="F118" s="4"/>
      <c r="G118" s="4"/>
      <c r="H118" s="4"/>
      <c r="J118" s="18"/>
      <c r="K118" s="28"/>
      <c r="L118" s="29"/>
      <c r="M118" s="30"/>
      <c r="N118" s="30"/>
      <c r="O118" s="30"/>
      <c r="P118" s="19"/>
      <c r="Q118" s="30"/>
      <c r="R118" s="30"/>
      <c r="S118" s="30"/>
      <c r="T118" s="19"/>
      <c r="U118" s="19"/>
      <c r="V118" s="21"/>
      <c r="W118" s="21"/>
      <c r="X118" s="21"/>
      <c r="Y118" s="19"/>
      <c r="Z118" s="22"/>
      <c r="AA118" s="22"/>
      <c r="AB118" s="26"/>
      <c r="AC118" s="27"/>
      <c r="AD118" s="25"/>
      <c r="AE118" s="25"/>
      <c r="AF118" s="25"/>
      <c r="AG118" s="25"/>
      <c r="AH118" s="26"/>
      <c r="AI118" s="206"/>
      <c r="AJ118" s="26"/>
      <c r="AK118" s="207"/>
    </row>
    <row r="119" spans="1:37" ht="15" customHeight="1">
      <c r="A119" s="11"/>
      <c r="J119" s="18"/>
      <c r="K119" s="28"/>
      <c r="L119" s="29"/>
      <c r="M119" s="30"/>
      <c r="N119" s="30"/>
      <c r="O119" s="30"/>
      <c r="P119" s="19"/>
      <c r="Q119" s="30"/>
      <c r="R119" s="30"/>
      <c r="S119" s="30"/>
      <c r="T119" s="19"/>
      <c r="U119" s="19"/>
      <c r="V119" s="21"/>
      <c r="W119" s="21"/>
      <c r="X119" s="21"/>
      <c r="Y119" s="19"/>
      <c r="Z119" s="22"/>
      <c r="AA119" s="22"/>
      <c r="AB119" s="26"/>
      <c r="AC119" s="27"/>
      <c r="AD119" s="25"/>
      <c r="AE119" s="25"/>
      <c r="AF119" s="25"/>
      <c r="AG119" s="25"/>
      <c r="AH119" s="26"/>
      <c r="AI119" s="206"/>
      <c r="AJ119" s="26"/>
      <c r="AK119" s="207"/>
    </row>
    <row r="120" spans="1:37" ht="15" customHeight="1">
      <c r="A120" s="11"/>
      <c r="C120" s="4"/>
      <c r="D120" s="4"/>
      <c r="E120" s="4"/>
      <c r="F120" s="4"/>
      <c r="G120" s="4"/>
      <c r="H120" s="4"/>
      <c r="J120" s="33"/>
      <c r="K120" s="79"/>
      <c r="L120" s="67"/>
      <c r="M120" s="67"/>
      <c r="N120" s="67"/>
      <c r="O120" s="67"/>
      <c r="P120" s="29"/>
      <c r="Q120" s="20"/>
      <c r="R120" s="20"/>
      <c r="S120" s="20"/>
      <c r="T120" s="20"/>
      <c r="U120" s="29"/>
      <c r="V120" s="20"/>
      <c r="W120" s="20"/>
      <c r="X120" s="20"/>
      <c r="Y120" s="20"/>
      <c r="Z120" s="19"/>
      <c r="AA120" s="20"/>
      <c r="AB120" s="20"/>
      <c r="AC120" s="20"/>
      <c r="AD120" s="20"/>
      <c r="AI120" s="34"/>
      <c r="AJ120" s="701"/>
      <c r="AK120" s="702"/>
    </row>
    <row r="121" spans="1:37" ht="15" customHeight="1" thickBot="1">
      <c r="A121" s="46"/>
      <c r="B121" s="47"/>
      <c r="C121" s="48"/>
      <c r="D121" s="48"/>
      <c r="E121" s="48"/>
      <c r="F121" s="48"/>
      <c r="G121" s="48"/>
      <c r="H121" s="48"/>
      <c r="I121" s="47"/>
      <c r="J121" s="49"/>
      <c r="K121" s="50"/>
      <c r="L121" s="51"/>
      <c r="M121" s="52"/>
      <c r="N121" s="52"/>
      <c r="O121" s="52"/>
      <c r="P121" s="52"/>
      <c r="Q121" s="47"/>
      <c r="R121" s="47"/>
      <c r="S121" s="47"/>
      <c r="T121" s="47"/>
      <c r="U121" s="53"/>
      <c r="V121" s="53"/>
      <c r="W121" s="53"/>
      <c r="X121" s="51"/>
      <c r="Y121" s="51"/>
      <c r="Z121" s="51"/>
      <c r="AA121" s="51"/>
      <c r="AB121" s="51"/>
      <c r="AC121" s="54"/>
      <c r="AD121" s="52"/>
      <c r="AE121" s="52"/>
      <c r="AF121" s="52"/>
      <c r="AG121" s="52"/>
      <c r="AH121" s="55"/>
      <c r="AI121" s="56"/>
      <c r="AJ121" s="57"/>
      <c r="AK121" s="58"/>
    </row>
    <row r="122" spans="1:37" ht="19.5" customHeight="1"/>
    <row r="123" spans="1:37" ht="19.899999999999999" customHeight="1" thickBot="1">
      <c r="A123" s="9"/>
      <c r="K123" s="9"/>
      <c r="L123" s="9"/>
      <c r="AI123" s="47"/>
      <c r="AJ123" s="47"/>
      <c r="AK123" s="200"/>
    </row>
    <row r="124" spans="1:37" s="26" customFormat="1" ht="18" customHeight="1">
      <c r="A124" s="681" t="s">
        <v>119</v>
      </c>
      <c r="B124" s="682"/>
      <c r="C124" s="682"/>
      <c r="D124" s="682"/>
      <c r="E124" s="682"/>
      <c r="F124" s="682"/>
      <c r="G124" s="682"/>
      <c r="H124" s="682"/>
      <c r="I124" s="682"/>
      <c r="J124" s="682"/>
      <c r="K124" s="682"/>
      <c r="L124" s="682"/>
      <c r="M124" s="682"/>
      <c r="N124" s="682"/>
      <c r="O124" s="682"/>
      <c r="P124" s="682"/>
      <c r="Q124" s="682"/>
      <c r="R124" s="682"/>
      <c r="S124" s="682"/>
      <c r="T124" s="682"/>
      <c r="U124" s="682"/>
      <c r="V124" s="682"/>
      <c r="W124" s="682"/>
      <c r="X124" s="682"/>
      <c r="Y124" s="682"/>
      <c r="Z124" s="682"/>
      <c r="AA124" s="682"/>
      <c r="AB124" s="682"/>
      <c r="AC124" s="682"/>
      <c r="AD124" s="682"/>
      <c r="AE124" s="682"/>
      <c r="AF124" s="682"/>
      <c r="AG124" s="682"/>
      <c r="AH124" s="682"/>
      <c r="AI124" s="683" t="s">
        <v>0</v>
      </c>
      <c r="AJ124" s="683"/>
      <c r="AK124" s="684"/>
    </row>
    <row r="125" spans="1:37" s="26" customFormat="1" ht="18" customHeight="1">
      <c r="A125" s="685" t="s">
        <v>1</v>
      </c>
      <c r="B125" s="686"/>
      <c r="C125" s="686"/>
      <c r="D125" s="686"/>
      <c r="E125" s="686"/>
      <c r="F125" s="686"/>
      <c r="G125" s="686"/>
      <c r="H125" s="686"/>
      <c r="I125" s="687"/>
      <c r="J125" s="703" t="s">
        <v>2</v>
      </c>
      <c r="K125" s="704"/>
      <c r="L125" s="704"/>
      <c r="M125" s="704"/>
      <c r="N125" s="704"/>
      <c r="O125" s="704"/>
      <c r="P125" s="704"/>
      <c r="Q125" s="704"/>
      <c r="R125" s="704"/>
      <c r="S125" s="704"/>
      <c r="T125" s="704"/>
      <c r="U125" s="704"/>
      <c r="V125" s="704"/>
      <c r="W125" s="704"/>
      <c r="X125" s="704"/>
      <c r="Y125" s="704"/>
      <c r="Z125" s="704"/>
      <c r="AA125" s="704"/>
      <c r="AB125" s="704"/>
      <c r="AC125" s="704"/>
      <c r="AD125" s="704"/>
      <c r="AE125" s="704"/>
      <c r="AF125" s="704"/>
      <c r="AG125" s="704"/>
      <c r="AH125" s="705"/>
      <c r="AI125" s="78" t="s">
        <v>3</v>
      </c>
      <c r="AJ125" s="706" t="s">
        <v>4</v>
      </c>
      <c r="AK125" s="707"/>
    </row>
    <row r="126" spans="1:37" ht="15" customHeight="1">
      <c r="A126" s="11"/>
      <c r="B126" s="12"/>
      <c r="C126" s="12"/>
      <c r="D126" s="12"/>
      <c r="E126" s="12"/>
      <c r="F126" s="12"/>
      <c r="G126" s="12"/>
      <c r="H126" s="12"/>
      <c r="I126" s="12"/>
      <c r="J126" s="13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5"/>
      <c r="AI126" s="13"/>
      <c r="AJ126" s="16"/>
      <c r="AK126" s="17"/>
    </row>
    <row r="127" spans="1:37" ht="15" customHeight="1">
      <c r="A127" s="343" t="s">
        <v>205</v>
      </c>
      <c r="C127" s="4"/>
      <c r="D127" s="4"/>
      <c r="E127" s="4"/>
      <c r="F127" s="4"/>
      <c r="G127" s="4"/>
      <c r="H127" s="4"/>
      <c r="J127" s="35" t="s">
        <v>111</v>
      </c>
      <c r="K127" s="79"/>
      <c r="L127" s="20"/>
      <c r="M127" s="20"/>
      <c r="N127" s="20"/>
      <c r="O127" s="20"/>
      <c r="P127" s="29"/>
      <c r="Q127" s="20"/>
      <c r="R127" s="20"/>
      <c r="S127" s="20"/>
      <c r="T127" s="20"/>
      <c r="U127" s="29"/>
      <c r="V127" s="20"/>
      <c r="W127" s="20"/>
      <c r="X127" s="20"/>
      <c r="Y127" s="20"/>
      <c r="Z127" s="19"/>
      <c r="AA127" s="20"/>
      <c r="AB127" s="20"/>
      <c r="AC127" s="20"/>
      <c r="AD127" s="20"/>
      <c r="AI127" s="39"/>
      <c r="AK127" s="38"/>
    </row>
    <row r="128" spans="1:37" ht="15" customHeight="1">
      <c r="A128" s="11"/>
      <c r="B128" s="3" t="s">
        <v>108</v>
      </c>
      <c r="C128" s="4"/>
      <c r="D128" s="4"/>
      <c r="E128" s="4"/>
      <c r="F128" s="4"/>
      <c r="G128" s="4"/>
      <c r="H128" s="4"/>
      <c r="J128" s="696" t="s">
        <v>266</v>
      </c>
      <c r="K128" s="668"/>
      <c r="L128" s="688" t="s">
        <v>112</v>
      </c>
      <c r="M128" s="688"/>
      <c r="N128" s="688">
        <v>0.05</v>
      </c>
      <c r="O128" s="688"/>
      <c r="P128" s="688"/>
      <c r="W128" s="20"/>
      <c r="X128" s="20"/>
      <c r="Y128" s="20"/>
      <c r="Z128" s="22"/>
      <c r="AA128" s="22"/>
      <c r="AB128" s="26"/>
      <c r="AD128" s="23"/>
      <c r="AE128" s="671"/>
      <c r="AF128" s="671"/>
      <c r="AG128" s="671"/>
      <c r="AH128" s="671"/>
      <c r="AI128" s="188"/>
      <c r="AJ128" s="697"/>
      <c r="AK128" s="698"/>
    </row>
    <row r="129" spans="1:37" ht="15" customHeight="1">
      <c r="A129" s="11"/>
      <c r="C129" s="4"/>
      <c r="D129" s="4"/>
      <c r="E129" s="4"/>
      <c r="F129" s="4"/>
      <c r="G129" s="4"/>
      <c r="H129" s="4"/>
      <c r="I129" s="213" t="s">
        <v>109</v>
      </c>
      <c r="J129" s="33" t="s">
        <v>114</v>
      </c>
      <c r="K129" s="79" t="s">
        <v>7</v>
      </c>
      <c r="L129" s="699" t="e">
        <f>#REF!</f>
        <v>#REF!</v>
      </c>
      <c r="M129" s="699"/>
      <c r="N129" s="699"/>
      <c r="O129" s="699"/>
      <c r="W129" s="20"/>
      <c r="X129" s="20"/>
      <c r="Y129" s="20"/>
      <c r="Z129" s="22"/>
      <c r="AA129" s="22"/>
      <c r="AB129" s="26"/>
      <c r="AD129" s="23"/>
      <c r="AE129" s="74"/>
      <c r="AF129" s="74"/>
      <c r="AG129" s="74"/>
      <c r="AH129" s="74"/>
      <c r="AI129" s="24"/>
      <c r="AJ129" s="76"/>
      <c r="AK129" s="77"/>
    </row>
    <row r="130" spans="1:37" ht="15" customHeight="1">
      <c r="A130" s="11"/>
      <c r="C130" s="4"/>
      <c r="D130" s="4"/>
      <c r="E130" s="4"/>
      <c r="F130" s="4"/>
      <c r="G130" s="4"/>
      <c r="H130" s="4"/>
      <c r="J130" s="18"/>
      <c r="K130" s="23"/>
      <c r="L130" s="29"/>
      <c r="M130" s="30"/>
      <c r="N130" s="30"/>
      <c r="O130" s="30"/>
      <c r="P130" s="19"/>
      <c r="Q130" s="30"/>
      <c r="R130" s="30"/>
      <c r="S130" s="26"/>
      <c r="T130" s="26"/>
      <c r="AB130" s="26"/>
      <c r="AC130" s="27"/>
      <c r="AD130" s="19"/>
      <c r="AE130" s="25"/>
      <c r="AF130" s="25"/>
      <c r="AG130" s="25"/>
      <c r="AH130" s="26"/>
      <c r="AI130" s="206"/>
      <c r="AJ130" s="26"/>
      <c r="AK130" s="207"/>
    </row>
    <row r="131" spans="1:37" ht="15" customHeight="1">
      <c r="A131" s="11"/>
      <c r="C131" s="4"/>
      <c r="D131" s="4"/>
      <c r="E131" s="4"/>
      <c r="F131" s="4"/>
      <c r="G131" s="4"/>
      <c r="H131" s="4"/>
      <c r="J131" s="33" t="s">
        <v>115</v>
      </c>
      <c r="K131" s="79" t="s">
        <v>7</v>
      </c>
      <c r="L131" s="699" t="e">
        <f>L129</f>
        <v>#REF!</v>
      </c>
      <c r="M131" s="699"/>
      <c r="N131" s="699"/>
      <c r="O131" s="699"/>
      <c r="P131" s="29" t="s">
        <v>10</v>
      </c>
      <c r="Q131" s="700">
        <f>N128</f>
        <v>0.05</v>
      </c>
      <c r="R131" s="700"/>
      <c r="S131" s="700"/>
      <c r="T131" s="26"/>
      <c r="U131" s="26"/>
      <c r="AA131" s="26"/>
      <c r="AB131" s="26"/>
      <c r="AC131" s="26"/>
      <c r="AD131" s="29" t="s">
        <v>11</v>
      </c>
      <c r="AE131" s="699" t="e">
        <f>ROUND(L131*Q131,4)</f>
        <v>#REF!</v>
      </c>
      <c r="AF131" s="699"/>
      <c r="AG131" s="699"/>
      <c r="AH131" s="699"/>
      <c r="AI131" s="34" t="s">
        <v>101</v>
      </c>
      <c r="AJ131" s="26"/>
      <c r="AK131" s="207"/>
    </row>
    <row r="132" spans="1:37" ht="15" customHeight="1">
      <c r="A132" s="11"/>
      <c r="C132" s="4"/>
      <c r="D132" s="4"/>
      <c r="E132" s="4"/>
      <c r="F132" s="4"/>
      <c r="G132" s="4"/>
      <c r="H132" s="4"/>
      <c r="J132" s="33"/>
      <c r="K132" s="23"/>
      <c r="L132" s="68"/>
      <c r="M132" s="68"/>
      <c r="N132" s="68"/>
      <c r="O132" s="68"/>
      <c r="P132" s="26"/>
      <c r="Q132" s="68"/>
      <c r="R132" s="68"/>
      <c r="S132" s="68"/>
      <c r="T132" s="68"/>
      <c r="U132" s="26"/>
      <c r="V132" s="26"/>
      <c r="W132" s="26"/>
      <c r="X132" s="26"/>
      <c r="Y132" s="26"/>
      <c r="Z132" s="26"/>
      <c r="AA132" s="26"/>
      <c r="AB132" s="26"/>
      <c r="AC132" s="27"/>
      <c r="AD132" s="29"/>
      <c r="AE132" s="231"/>
      <c r="AF132" s="231"/>
      <c r="AG132" s="231"/>
      <c r="AH132" s="231"/>
      <c r="AI132" s="34"/>
      <c r="AJ132" s="701"/>
      <c r="AK132" s="702"/>
    </row>
    <row r="133" spans="1:37" ht="15" customHeight="1">
      <c r="A133" s="11"/>
      <c r="C133" s="4"/>
      <c r="D133" s="4"/>
      <c r="E133" s="4"/>
      <c r="F133" s="4"/>
      <c r="G133" s="4"/>
      <c r="H133" s="4"/>
      <c r="J133" s="33"/>
      <c r="K133" s="23"/>
      <c r="L133" s="68"/>
      <c r="M133" s="68"/>
      <c r="N133" s="68"/>
      <c r="O133" s="68"/>
      <c r="P133" s="26"/>
      <c r="Q133" s="68"/>
      <c r="R133" s="68"/>
      <c r="S133" s="68"/>
      <c r="T133" s="68"/>
      <c r="U133" s="26"/>
      <c r="V133" s="26"/>
      <c r="W133" s="26"/>
      <c r="X133" s="26"/>
      <c r="Y133" s="26"/>
      <c r="Z133" s="26"/>
      <c r="AA133" s="26"/>
      <c r="AB133" s="26"/>
      <c r="AC133" s="27"/>
      <c r="AD133" s="29"/>
      <c r="AE133" s="231"/>
      <c r="AF133" s="231"/>
      <c r="AG133" s="231"/>
      <c r="AH133" s="231"/>
      <c r="AI133" s="34"/>
      <c r="AJ133" s="45"/>
      <c r="AK133" s="72"/>
    </row>
    <row r="134" spans="1:37" ht="15" customHeight="1">
      <c r="A134" s="343" t="s">
        <v>205</v>
      </c>
      <c r="C134" s="4"/>
      <c r="D134" s="4"/>
      <c r="E134" s="4"/>
      <c r="F134" s="4"/>
      <c r="G134" s="4"/>
      <c r="H134" s="4"/>
      <c r="J134" s="35" t="s">
        <v>268</v>
      </c>
      <c r="K134" s="79"/>
      <c r="L134" s="20"/>
      <c r="M134" s="20"/>
      <c r="N134" s="20"/>
      <c r="O134" s="20"/>
      <c r="P134" s="29"/>
      <c r="Q134" s="20"/>
      <c r="R134" s="20"/>
      <c r="S134" s="20"/>
      <c r="T134" s="20"/>
      <c r="U134" s="29"/>
      <c r="V134" s="20"/>
      <c r="W134" s="20"/>
      <c r="X134" s="20"/>
      <c r="Y134" s="20"/>
      <c r="Z134" s="19"/>
      <c r="AA134" s="20"/>
      <c r="AB134" s="20"/>
      <c r="AC134" s="20"/>
      <c r="AD134" s="20"/>
      <c r="AI134" s="39"/>
      <c r="AK134" s="38"/>
    </row>
    <row r="135" spans="1:37" ht="15" customHeight="1">
      <c r="A135" s="11"/>
      <c r="B135" s="3" t="s">
        <v>267</v>
      </c>
      <c r="C135" s="4"/>
      <c r="D135" s="4"/>
      <c r="E135" s="4"/>
      <c r="F135" s="4"/>
      <c r="G135" s="4"/>
      <c r="H135" s="4"/>
      <c r="J135" s="696" t="s">
        <v>269</v>
      </c>
      <c r="K135" s="668"/>
      <c r="L135" s="688" t="s">
        <v>112</v>
      </c>
      <c r="M135" s="688"/>
      <c r="N135" s="688">
        <v>0.03</v>
      </c>
      <c r="O135" s="688"/>
      <c r="P135" s="688"/>
      <c r="W135" s="20"/>
      <c r="X135" s="20"/>
      <c r="Y135" s="20"/>
      <c r="Z135" s="22"/>
      <c r="AA135" s="22"/>
      <c r="AB135" s="26"/>
      <c r="AD135" s="23"/>
      <c r="AE135" s="671"/>
      <c r="AF135" s="671"/>
      <c r="AG135" s="671"/>
      <c r="AH135" s="671"/>
      <c r="AI135" s="188"/>
      <c r="AJ135" s="697"/>
      <c r="AK135" s="698"/>
    </row>
    <row r="136" spans="1:37" ht="15" customHeight="1">
      <c r="A136" s="11"/>
      <c r="C136" s="4"/>
      <c r="D136" s="4"/>
      <c r="E136" s="4"/>
      <c r="F136" s="4"/>
      <c r="G136" s="4"/>
      <c r="H136" s="4"/>
      <c r="I136" s="213"/>
      <c r="J136" s="33" t="s">
        <v>114</v>
      </c>
      <c r="K136" s="79" t="s">
        <v>7</v>
      </c>
      <c r="L136" s="699" t="e">
        <f>#REF!</f>
        <v>#REF!</v>
      </c>
      <c r="M136" s="699"/>
      <c r="N136" s="699"/>
      <c r="O136" s="699"/>
      <c r="W136" s="20"/>
      <c r="X136" s="20"/>
      <c r="Y136" s="20"/>
      <c r="Z136" s="22"/>
      <c r="AA136" s="22"/>
      <c r="AB136" s="26"/>
      <c r="AD136" s="23"/>
      <c r="AE136" s="74"/>
      <c r="AF136" s="74"/>
      <c r="AG136" s="74"/>
      <c r="AH136" s="74"/>
      <c r="AI136" s="24"/>
      <c r="AJ136" s="76"/>
      <c r="AK136" s="77"/>
    </row>
    <row r="137" spans="1:37" ht="15" customHeight="1">
      <c r="A137" s="11"/>
      <c r="C137" s="4"/>
      <c r="D137" s="4"/>
      <c r="E137" s="4"/>
      <c r="F137" s="4"/>
      <c r="G137" s="4"/>
      <c r="H137" s="4"/>
      <c r="J137" s="18"/>
      <c r="K137" s="23"/>
      <c r="L137" s="29"/>
      <c r="M137" s="30"/>
      <c r="N137" s="30"/>
      <c r="O137" s="30"/>
      <c r="P137" s="19"/>
      <c r="Q137" s="30"/>
      <c r="R137" s="30"/>
      <c r="S137" s="26"/>
      <c r="T137" s="26"/>
      <c r="AB137" s="26"/>
      <c r="AC137" s="27"/>
      <c r="AD137" s="19"/>
      <c r="AE137" s="25"/>
      <c r="AF137" s="25"/>
      <c r="AG137" s="25"/>
      <c r="AH137" s="26"/>
      <c r="AI137" s="206"/>
      <c r="AJ137" s="26"/>
      <c r="AK137" s="207"/>
    </row>
    <row r="138" spans="1:37" ht="15" customHeight="1">
      <c r="A138" s="11"/>
      <c r="C138" s="4"/>
      <c r="D138" s="4"/>
      <c r="E138" s="4"/>
      <c r="F138" s="4"/>
      <c r="G138" s="4"/>
      <c r="H138" s="4"/>
      <c r="J138" s="33" t="s">
        <v>115</v>
      </c>
      <c r="K138" s="79" t="s">
        <v>7</v>
      </c>
      <c r="L138" s="699" t="e">
        <f>L136</f>
        <v>#REF!</v>
      </c>
      <c r="M138" s="699"/>
      <c r="N138" s="699"/>
      <c r="O138" s="699"/>
      <c r="P138" s="29" t="s">
        <v>10</v>
      </c>
      <c r="Q138" s="700">
        <f>N135</f>
        <v>0.03</v>
      </c>
      <c r="R138" s="700"/>
      <c r="S138" s="700"/>
      <c r="T138" s="26"/>
      <c r="U138" s="26"/>
      <c r="AA138" s="26"/>
      <c r="AB138" s="26"/>
      <c r="AC138" s="26"/>
      <c r="AD138" s="29" t="s">
        <v>11</v>
      </c>
      <c r="AE138" s="699" t="e">
        <f>ROUND(L138*Q138,4)</f>
        <v>#REF!</v>
      </c>
      <c r="AF138" s="699"/>
      <c r="AG138" s="699"/>
      <c r="AH138" s="699"/>
      <c r="AI138" s="34" t="s">
        <v>101</v>
      </c>
      <c r="AJ138" s="26"/>
      <c r="AK138" s="207"/>
    </row>
    <row r="139" spans="1:37" ht="15" customHeight="1">
      <c r="A139" s="11"/>
      <c r="C139" s="4"/>
      <c r="D139" s="4"/>
      <c r="E139" s="4"/>
      <c r="F139" s="4"/>
      <c r="G139" s="4"/>
      <c r="H139" s="4"/>
      <c r="J139" s="33"/>
      <c r="K139" s="23"/>
      <c r="L139" s="68"/>
      <c r="M139" s="68"/>
      <c r="N139" s="68"/>
      <c r="O139" s="68"/>
      <c r="P139" s="26"/>
      <c r="Q139" s="68"/>
      <c r="R139" s="68"/>
      <c r="S139" s="68"/>
      <c r="T139" s="68"/>
      <c r="U139" s="26"/>
      <c r="V139" s="26"/>
      <c r="W139" s="26"/>
      <c r="X139" s="26"/>
      <c r="Y139" s="26"/>
      <c r="Z139" s="26"/>
      <c r="AA139" s="26"/>
      <c r="AB139" s="26"/>
      <c r="AC139" s="27"/>
      <c r="AD139" s="29"/>
      <c r="AE139" s="231"/>
      <c r="AF139" s="231"/>
      <c r="AG139" s="231"/>
      <c r="AH139" s="231"/>
      <c r="AI139" s="34"/>
      <c r="AJ139" s="45"/>
      <c r="AK139" s="72"/>
    </row>
    <row r="140" spans="1:37" ht="15" customHeight="1">
      <c r="A140" s="11"/>
      <c r="C140" s="4"/>
      <c r="D140" s="4"/>
      <c r="E140" s="4"/>
      <c r="F140" s="4"/>
      <c r="G140" s="4"/>
      <c r="H140" s="4"/>
      <c r="J140" s="33"/>
      <c r="K140" s="23"/>
      <c r="L140" s="68"/>
      <c r="M140" s="68"/>
      <c r="N140" s="68"/>
      <c r="O140" s="68"/>
      <c r="P140" s="26"/>
      <c r="Q140" s="68"/>
      <c r="R140" s="68"/>
      <c r="S140" s="68"/>
      <c r="T140" s="68"/>
      <c r="U140" s="26"/>
      <c r="V140" s="26"/>
      <c r="W140" s="26"/>
      <c r="X140" s="26"/>
      <c r="Y140" s="26"/>
      <c r="Z140" s="26"/>
      <c r="AA140" s="26"/>
      <c r="AB140" s="26"/>
      <c r="AC140" s="27"/>
      <c r="AD140" s="29"/>
      <c r="AE140" s="231"/>
      <c r="AF140" s="231"/>
      <c r="AG140" s="231"/>
      <c r="AH140" s="231"/>
      <c r="AI140" s="34"/>
      <c r="AJ140" s="45"/>
      <c r="AK140" s="72"/>
    </row>
    <row r="141" spans="1:37" ht="15" customHeight="1">
      <c r="A141" s="11"/>
      <c r="C141" s="4"/>
      <c r="D141" s="4"/>
      <c r="E141" s="4"/>
      <c r="F141" s="4"/>
      <c r="G141" s="4"/>
      <c r="H141" s="4"/>
      <c r="J141" s="33"/>
      <c r="K141" s="23"/>
      <c r="L141" s="68"/>
      <c r="M141" s="68"/>
      <c r="N141" s="68"/>
      <c r="O141" s="68"/>
      <c r="P141" s="26"/>
      <c r="Q141" s="68"/>
      <c r="R141" s="68"/>
      <c r="S141" s="68"/>
      <c r="T141" s="68"/>
      <c r="U141" s="26"/>
      <c r="V141" s="26"/>
      <c r="W141" s="26"/>
      <c r="X141" s="26"/>
      <c r="Y141" s="26"/>
      <c r="Z141" s="26"/>
      <c r="AA141" s="26"/>
      <c r="AB141" s="26"/>
      <c r="AC141" s="27"/>
      <c r="AD141" s="29"/>
      <c r="AE141" s="231"/>
      <c r="AF141" s="231"/>
      <c r="AG141" s="231"/>
      <c r="AH141" s="231"/>
      <c r="AI141" s="34"/>
      <c r="AJ141" s="45"/>
      <c r="AK141" s="72"/>
    </row>
    <row r="142" spans="1:37" ht="15" customHeight="1">
      <c r="A142" s="11"/>
      <c r="C142" s="4"/>
      <c r="D142" s="4"/>
      <c r="E142" s="4"/>
      <c r="F142" s="4"/>
      <c r="G142" s="4"/>
      <c r="H142" s="4"/>
      <c r="J142" s="33"/>
      <c r="K142" s="23"/>
      <c r="L142" s="68"/>
      <c r="M142" s="68"/>
      <c r="N142" s="68"/>
      <c r="O142" s="68"/>
      <c r="P142" s="26"/>
      <c r="Q142" s="68"/>
      <c r="R142" s="68"/>
      <c r="S142" s="68"/>
      <c r="T142" s="68"/>
      <c r="U142" s="26"/>
      <c r="V142" s="26"/>
      <c r="W142" s="26"/>
      <c r="X142" s="26"/>
      <c r="Y142" s="26"/>
      <c r="Z142" s="26"/>
      <c r="AA142" s="26"/>
      <c r="AB142" s="26"/>
      <c r="AC142" s="27"/>
      <c r="AD142" s="29"/>
      <c r="AE142" s="231"/>
      <c r="AF142" s="231"/>
      <c r="AG142" s="231"/>
      <c r="AH142" s="231"/>
      <c r="AI142" s="34"/>
      <c r="AJ142" s="45"/>
      <c r="AK142" s="72"/>
    </row>
    <row r="143" spans="1:37" ht="15" customHeight="1">
      <c r="A143" s="11"/>
      <c r="C143" s="4"/>
      <c r="D143" s="4"/>
      <c r="E143" s="4"/>
      <c r="F143" s="4"/>
      <c r="G143" s="4"/>
      <c r="H143" s="4"/>
      <c r="J143" s="33"/>
      <c r="K143" s="23"/>
      <c r="L143" s="68"/>
      <c r="M143" s="68"/>
      <c r="N143" s="68"/>
      <c r="O143" s="68"/>
      <c r="P143" s="26"/>
      <c r="Q143" s="68"/>
      <c r="R143" s="68"/>
      <c r="S143" s="68"/>
      <c r="T143" s="68"/>
      <c r="U143" s="26"/>
      <c r="V143" s="26"/>
      <c r="W143" s="26"/>
      <c r="X143" s="26"/>
      <c r="Y143" s="26"/>
      <c r="Z143" s="26"/>
      <c r="AA143" s="26"/>
      <c r="AB143" s="26"/>
      <c r="AC143" s="27"/>
      <c r="AD143" s="29"/>
      <c r="AE143" s="231"/>
      <c r="AF143" s="231"/>
      <c r="AG143" s="231"/>
      <c r="AH143" s="231"/>
      <c r="AI143" s="34"/>
      <c r="AJ143" s="45"/>
      <c r="AK143" s="72"/>
    </row>
    <row r="144" spans="1:37" ht="15" customHeight="1">
      <c r="A144" s="11"/>
      <c r="C144" s="4"/>
      <c r="D144" s="4"/>
      <c r="E144" s="4"/>
      <c r="F144" s="4"/>
      <c r="G144" s="4"/>
      <c r="H144" s="4"/>
      <c r="J144" s="33"/>
      <c r="K144" s="23"/>
      <c r="L144" s="68"/>
      <c r="M144" s="68"/>
      <c r="N144" s="68"/>
      <c r="O144" s="68"/>
      <c r="P144" s="26"/>
      <c r="Q144" s="68"/>
      <c r="R144" s="68"/>
      <c r="S144" s="68"/>
      <c r="T144" s="68"/>
      <c r="U144" s="26"/>
      <c r="V144" s="26"/>
      <c r="W144" s="26"/>
      <c r="X144" s="26"/>
      <c r="Y144" s="26"/>
      <c r="Z144" s="26"/>
      <c r="AA144" s="26"/>
      <c r="AB144" s="26"/>
      <c r="AC144" s="27"/>
      <c r="AD144" s="29"/>
      <c r="AE144" s="231"/>
      <c r="AF144" s="231"/>
      <c r="AG144" s="231"/>
      <c r="AH144" s="231"/>
      <c r="AI144" s="34"/>
      <c r="AJ144" s="45"/>
      <c r="AK144" s="72"/>
    </row>
    <row r="145" spans="1:75" ht="15" customHeight="1">
      <c r="A145" s="11"/>
      <c r="C145" s="4"/>
      <c r="D145" s="4"/>
      <c r="E145" s="4"/>
      <c r="F145" s="4"/>
      <c r="G145" s="4"/>
      <c r="H145" s="4"/>
      <c r="J145" s="33"/>
      <c r="K145" s="20"/>
      <c r="L145" s="20"/>
      <c r="M145" s="20"/>
      <c r="N145" s="20"/>
      <c r="O145" s="20"/>
      <c r="P145" s="26"/>
      <c r="Q145" s="68"/>
      <c r="R145" s="68"/>
      <c r="S145" s="68"/>
      <c r="T145" s="68"/>
      <c r="U145" s="75"/>
      <c r="V145" s="75"/>
      <c r="W145" s="75"/>
      <c r="X145" s="26"/>
      <c r="Y145" s="26"/>
      <c r="Z145" s="26"/>
      <c r="AA145" s="26"/>
      <c r="AB145" s="26"/>
      <c r="AD145" s="29"/>
      <c r="AE145" s="71"/>
      <c r="AF145" s="71"/>
      <c r="AG145" s="71"/>
      <c r="AH145" s="71"/>
      <c r="AI145" s="34"/>
      <c r="AJ145" s="665"/>
      <c r="AK145" s="666"/>
    </row>
    <row r="146" spans="1:75" ht="15" customHeight="1">
      <c r="A146" s="11"/>
      <c r="C146" s="4"/>
      <c r="D146" s="4"/>
      <c r="E146" s="4"/>
      <c r="F146" s="4"/>
      <c r="G146" s="4"/>
      <c r="H146" s="4"/>
      <c r="J146" s="18"/>
      <c r="K146" s="23"/>
      <c r="L146" s="42"/>
      <c r="M146" s="42"/>
      <c r="N146" s="42"/>
      <c r="O146" s="42"/>
      <c r="P146" s="26"/>
      <c r="Q146" s="43"/>
      <c r="R146" s="43"/>
      <c r="S146" s="43"/>
      <c r="T146" s="43"/>
      <c r="U146" s="26"/>
      <c r="V146" s="26"/>
      <c r="W146" s="26"/>
      <c r="X146" s="26"/>
      <c r="Y146" s="26"/>
      <c r="Z146" s="26"/>
      <c r="AA146" s="26"/>
      <c r="AB146" s="26"/>
      <c r="AC146" s="27"/>
      <c r="AD146" s="29"/>
      <c r="AE146" s="44"/>
      <c r="AF146" s="44"/>
      <c r="AG146" s="44"/>
      <c r="AH146" s="44"/>
      <c r="AI146" s="34"/>
      <c r="AJ146" s="45"/>
      <c r="AK146" s="72"/>
    </row>
    <row r="147" spans="1:75" ht="15" customHeight="1">
      <c r="A147" s="11"/>
      <c r="C147" s="4"/>
      <c r="D147" s="4"/>
      <c r="E147" s="4"/>
      <c r="F147" s="4"/>
      <c r="G147" s="4"/>
      <c r="H147" s="4"/>
      <c r="J147" s="33" t="s">
        <v>117</v>
      </c>
      <c r="K147" s="79" t="s">
        <v>7</v>
      </c>
      <c r="L147" s="722" t="e">
        <f>AE131</f>
        <v>#REF!</v>
      </c>
      <c r="M147" s="722"/>
      <c r="N147" s="722"/>
      <c r="O147" s="401" t="s">
        <v>93</v>
      </c>
      <c r="P147" s="722" t="e">
        <f>AE138</f>
        <v>#REF!</v>
      </c>
      <c r="Q147" s="722"/>
      <c r="R147" s="722"/>
      <c r="S147" s="401"/>
      <c r="T147" s="722"/>
      <c r="U147" s="722"/>
      <c r="V147" s="722"/>
      <c r="W147" s="29"/>
      <c r="X147" s="723"/>
      <c r="Y147" s="723"/>
      <c r="Z147" s="723"/>
      <c r="AA147" s="723"/>
      <c r="AB147" s="26"/>
      <c r="AC147" s="27"/>
      <c r="AD147" s="29" t="s">
        <v>11</v>
      </c>
      <c r="AE147" s="699" t="e">
        <f>ROUND(L147+P147+T147,4)</f>
        <v>#REF!</v>
      </c>
      <c r="AF147" s="699"/>
      <c r="AG147" s="699"/>
      <c r="AH147" s="699"/>
      <c r="AI147" s="34" t="s">
        <v>101</v>
      </c>
      <c r="AJ147" s="724" t="e">
        <f>ROUND(AE147,3)</f>
        <v>#REF!</v>
      </c>
      <c r="AK147" s="725"/>
    </row>
    <row r="148" spans="1:75" ht="15" customHeight="1">
      <c r="A148" s="11"/>
      <c r="C148" s="4"/>
      <c r="D148" s="4"/>
      <c r="E148" s="4"/>
      <c r="F148" s="4"/>
      <c r="G148" s="4"/>
      <c r="H148" s="4"/>
      <c r="J148" s="18"/>
      <c r="K148" s="23"/>
      <c r="L148" s="42"/>
      <c r="M148" s="42"/>
      <c r="N148" s="42"/>
      <c r="O148" s="42"/>
      <c r="P148" s="26"/>
      <c r="Q148" s="43"/>
      <c r="R148" s="43"/>
      <c r="S148" s="43"/>
      <c r="T148" s="43"/>
      <c r="U148" s="26"/>
      <c r="V148" s="26"/>
      <c r="W148" s="26"/>
      <c r="X148" s="26"/>
      <c r="Y148" s="26"/>
      <c r="Z148" s="26"/>
      <c r="AA148" s="26"/>
      <c r="AB148" s="26"/>
      <c r="AC148" s="27"/>
      <c r="AD148" s="29"/>
      <c r="AE148" s="44"/>
      <c r="AF148" s="44"/>
      <c r="AG148" s="44"/>
      <c r="AH148" s="44"/>
      <c r="AI148" s="34"/>
      <c r="AJ148" s="45"/>
      <c r="AK148" s="72"/>
    </row>
    <row r="149" spans="1:75" ht="15" customHeight="1">
      <c r="A149" s="11"/>
      <c r="C149" s="4"/>
      <c r="D149" s="4"/>
      <c r="E149" s="4"/>
      <c r="F149" s="4"/>
      <c r="G149" s="4"/>
      <c r="H149" s="4"/>
      <c r="J149" s="18"/>
      <c r="K149" s="23"/>
      <c r="L149" s="42"/>
      <c r="M149" s="42"/>
      <c r="N149" s="42"/>
      <c r="O149" s="42"/>
      <c r="P149" s="26"/>
      <c r="Q149" s="43"/>
      <c r="R149" s="43"/>
      <c r="S149" s="43"/>
      <c r="T149" s="43"/>
      <c r="U149" s="26"/>
      <c r="V149" s="26"/>
      <c r="W149" s="26"/>
      <c r="X149" s="26"/>
      <c r="Y149" s="26"/>
      <c r="Z149" s="26"/>
      <c r="AA149" s="26"/>
      <c r="AB149" s="26"/>
      <c r="AC149" s="27"/>
      <c r="AD149" s="29"/>
      <c r="AE149" s="44"/>
      <c r="AF149" s="44"/>
      <c r="AG149" s="44"/>
      <c r="AH149" s="44"/>
      <c r="AI149" s="34"/>
      <c r="AJ149" s="45"/>
      <c r="AK149" s="72"/>
    </row>
    <row r="150" spans="1:75" ht="15" customHeight="1">
      <c r="A150" s="11"/>
      <c r="C150" s="4"/>
      <c r="D150" s="4"/>
      <c r="E150" s="4"/>
      <c r="F150" s="4"/>
      <c r="G150" s="4"/>
      <c r="H150" s="4"/>
      <c r="J150" s="35"/>
      <c r="L150" s="4"/>
      <c r="M150" s="4"/>
      <c r="N150" s="4"/>
      <c r="O150" s="4"/>
      <c r="P150" s="4"/>
      <c r="Q150" s="4"/>
      <c r="R150" s="4"/>
      <c r="S150" s="4"/>
      <c r="T150" s="4"/>
      <c r="U150" s="4"/>
      <c r="X150" s="36"/>
      <c r="Y150" s="6"/>
      <c r="Z150" s="2"/>
      <c r="AA150" s="2"/>
      <c r="AB150" s="2"/>
      <c r="AI150" s="37"/>
      <c r="AK150" s="38"/>
      <c r="AM150" s="12"/>
      <c r="AO150" s="4"/>
      <c r="AP150" s="4"/>
      <c r="AQ150" s="4"/>
      <c r="AR150" s="4"/>
      <c r="AS150" s="4"/>
      <c r="AT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J150" s="36"/>
      <c r="BK150" s="6"/>
      <c r="BL150" s="2"/>
      <c r="BM150" s="2"/>
      <c r="BN150" s="2"/>
      <c r="BU150" s="37"/>
      <c r="BW150" s="38"/>
    </row>
    <row r="151" spans="1:75" ht="15" customHeight="1">
      <c r="A151" s="11"/>
      <c r="C151" s="4"/>
      <c r="D151" s="4"/>
      <c r="E151" s="4"/>
      <c r="F151" s="4"/>
      <c r="G151" s="4"/>
      <c r="H151" s="4"/>
      <c r="J151" s="35"/>
      <c r="L151" s="688"/>
      <c r="M151" s="688"/>
      <c r="N151" s="688"/>
      <c r="O151" s="688"/>
      <c r="P151" s="688"/>
      <c r="W151" s="20"/>
      <c r="X151" s="20"/>
      <c r="Y151" s="20"/>
      <c r="Z151" s="22"/>
      <c r="AA151" s="22"/>
      <c r="AB151" s="26"/>
      <c r="AD151" s="23"/>
      <c r="AE151" s="671"/>
      <c r="AF151" s="671"/>
      <c r="AG151" s="671"/>
      <c r="AH151" s="671"/>
      <c r="AI151" s="206"/>
      <c r="AJ151" s="26"/>
      <c r="AK151" s="207"/>
      <c r="AM151" s="12"/>
      <c r="AO151" s="4"/>
      <c r="AP151" s="4"/>
      <c r="AQ151" s="4"/>
      <c r="AR151" s="4"/>
      <c r="AS151" s="4"/>
      <c r="AT151" s="4"/>
      <c r="AX151" s="688"/>
      <c r="AY151" s="688"/>
      <c r="AZ151" s="688"/>
      <c r="BA151" s="688"/>
      <c r="BB151" s="688"/>
      <c r="BI151" s="20"/>
      <c r="BJ151" s="20"/>
      <c r="BK151" s="20"/>
      <c r="BL151" s="22"/>
      <c r="BM151" s="22"/>
      <c r="BN151" s="26"/>
      <c r="BP151" s="23"/>
      <c r="BQ151" s="671"/>
      <c r="BR151" s="671"/>
      <c r="BS151" s="671"/>
      <c r="BT151" s="671"/>
      <c r="BU151" s="206"/>
      <c r="BV151" s="26"/>
      <c r="BW151" s="207"/>
    </row>
    <row r="152" spans="1:75" ht="15" customHeight="1">
      <c r="A152" s="11"/>
      <c r="C152" s="4"/>
      <c r="D152" s="4"/>
      <c r="E152" s="4"/>
      <c r="F152" s="4"/>
      <c r="G152" s="4"/>
      <c r="H152" s="4"/>
      <c r="I152" s="213"/>
      <c r="J152" s="33"/>
      <c r="K152" s="79"/>
      <c r="L152" s="699"/>
      <c r="M152" s="699"/>
      <c r="N152" s="699"/>
      <c r="O152" s="699"/>
      <c r="W152" s="20"/>
      <c r="X152" s="20"/>
      <c r="Y152" s="20"/>
      <c r="Z152" s="22"/>
      <c r="AA152" s="22"/>
      <c r="AB152" s="26"/>
      <c r="AD152" s="23"/>
      <c r="AE152" s="74"/>
      <c r="AF152" s="74"/>
      <c r="AG152" s="74"/>
      <c r="AH152" s="74"/>
      <c r="AI152" s="39"/>
      <c r="AK152" s="38"/>
      <c r="AM152" s="12"/>
      <c r="AO152" s="4"/>
      <c r="AP152" s="4"/>
      <c r="AQ152" s="4"/>
      <c r="AR152" s="4"/>
      <c r="AS152" s="4"/>
      <c r="AT152" s="4"/>
      <c r="AU152" s="213"/>
      <c r="AV152" s="342"/>
      <c r="AW152" s="79"/>
      <c r="AX152" s="699"/>
      <c r="AY152" s="699"/>
      <c r="AZ152" s="699"/>
      <c r="BA152" s="699"/>
      <c r="BI152" s="20"/>
      <c r="BJ152" s="20"/>
      <c r="BK152" s="20"/>
      <c r="BL152" s="22"/>
      <c r="BM152" s="22"/>
      <c r="BN152" s="26"/>
      <c r="BP152" s="23"/>
      <c r="BQ152" s="74"/>
      <c r="BR152" s="74"/>
      <c r="BS152" s="74"/>
      <c r="BT152" s="74"/>
      <c r="BU152" s="39"/>
      <c r="BW152" s="38"/>
    </row>
    <row r="153" spans="1:75" ht="15" customHeight="1">
      <c r="A153" s="11"/>
      <c r="C153" s="4"/>
      <c r="D153" s="4"/>
      <c r="E153" s="4"/>
      <c r="F153" s="4"/>
      <c r="G153" s="4"/>
      <c r="H153" s="4"/>
      <c r="J153" s="18"/>
      <c r="K153" s="23"/>
      <c r="L153" s="29"/>
      <c r="M153" s="30"/>
      <c r="N153" s="30"/>
      <c r="O153" s="30"/>
      <c r="P153" s="19"/>
      <c r="Q153" s="30"/>
      <c r="R153" s="30"/>
      <c r="S153" s="26"/>
      <c r="T153" s="26"/>
      <c r="AB153" s="26"/>
      <c r="AC153" s="27"/>
      <c r="AD153" s="19"/>
      <c r="AE153" s="25"/>
      <c r="AF153" s="25"/>
      <c r="AG153" s="25"/>
      <c r="AH153" s="26"/>
      <c r="AI153" s="24"/>
      <c r="AJ153" s="713"/>
      <c r="AK153" s="714"/>
      <c r="AM153" s="12"/>
      <c r="AO153" s="4"/>
      <c r="AP153" s="4"/>
      <c r="AQ153" s="4"/>
      <c r="AR153" s="4"/>
      <c r="AS153" s="4"/>
      <c r="AT153" s="4"/>
      <c r="AV153" s="28"/>
      <c r="AW153" s="23"/>
      <c r="AX153" s="29"/>
      <c r="AY153" s="30"/>
      <c r="AZ153" s="30"/>
      <c r="BA153" s="30"/>
      <c r="BB153" s="19"/>
      <c r="BC153" s="30"/>
      <c r="BD153" s="30"/>
      <c r="BE153" s="26"/>
      <c r="BF153" s="26"/>
      <c r="BN153" s="26"/>
      <c r="BO153" s="27"/>
      <c r="BP153" s="19"/>
      <c r="BQ153" s="25"/>
      <c r="BR153" s="25"/>
      <c r="BS153" s="25"/>
      <c r="BT153" s="26"/>
      <c r="BU153" s="24"/>
      <c r="BV153" s="713"/>
      <c r="BW153" s="714"/>
    </row>
    <row r="154" spans="1:75" ht="15" customHeight="1">
      <c r="A154" s="11"/>
      <c r="C154" s="4"/>
      <c r="D154" s="4"/>
      <c r="E154" s="4"/>
      <c r="F154" s="4"/>
      <c r="G154" s="4"/>
      <c r="H154" s="4"/>
      <c r="J154" s="33"/>
      <c r="K154" s="79"/>
      <c r="L154" s="699"/>
      <c r="M154" s="699"/>
      <c r="N154" s="699"/>
      <c r="O154" s="699"/>
      <c r="P154" s="29"/>
      <c r="Q154" s="700"/>
      <c r="R154" s="700"/>
      <c r="S154" s="700"/>
      <c r="T154" s="26"/>
      <c r="U154" s="26"/>
      <c r="AA154" s="26"/>
      <c r="AB154" s="26"/>
      <c r="AC154" s="26"/>
      <c r="AD154" s="29"/>
      <c r="AE154" s="671"/>
      <c r="AF154" s="671"/>
      <c r="AG154" s="671"/>
      <c r="AH154" s="671"/>
      <c r="AI154" s="34"/>
      <c r="AJ154" s="715"/>
      <c r="AK154" s="716"/>
      <c r="AM154" s="12"/>
      <c r="AO154" s="4"/>
      <c r="AP154" s="4"/>
      <c r="AQ154" s="4"/>
      <c r="AR154" s="4"/>
      <c r="AS154" s="4"/>
      <c r="AT154" s="4"/>
      <c r="AV154" s="342"/>
      <c r="AW154" s="79"/>
      <c r="AX154" s="699"/>
      <c r="AY154" s="699"/>
      <c r="AZ154" s="699"/>
      <c r="BA154" s="699"/>
      <c r="BB154" s="29"/>
      <c r="BC154" s="700"/>
      <c r="BD154" s="700"/>
      <c r="BE154" s="700"/>
      <c r="BF154" s="26"/>
      <c r="BG154" s="26"/>
      <c r="BM154" s="26"/>
      <c r="BN154" s="26"/>
      <c r="BO154" s="26"/>
      <c r="BP154" s="29" t="s">
        <v>11</v>
      </c>
      <c r="BQ154" s="671">
        <f>ROUND(AX154*BC154,2)</f>
        <v>0</v>
      </c>
      <c r="BR154" s="671"/>
      <c r="BS154" s="671"/>
      <c r="BT154" s="671"/>
      <c r="BU154" s="34" t="s">
        <v>101</v>
      </c>
      <c r="BV154" s="715">
        <f>BQ154</f>
        <v>0</v>
      </c>
      <c r="BW154" s="716"/>
    </row>
    <row r="155" spans="1:75" ht="15" customHeight="1">
      <c r="A155" s="11"/>
      <c r="C155" s="4"/>
      <c r="D155" s="4"/>
      <c r="E155" s="4"/>
      <c r="F155" s="4"/>
      <c r="G155" s="4"/>
      <c r="H155" s="4"/>
      <c r="J155" s="18"/>
      <c r="K155" s="23"/>
      <c r="L155" s="29"/>
      <c r="M155" s="30"/>
      <c r="N155" s="30"/>
      <c r="O155" s="30"/>
      <c r="P155" s="19"/>
      <c r="Q155" s="30"/>
      <c r="R155" s="30"/>
      <c r="S155" s="26"/>
      <c r="T155" s="26"/>
      <c r="AB155" s="26"/>
      <c r="AC155" s="27"/>
      <c r="AD155" s="19"/>
      <c r="AE155" s="25"/>
      <c r="AF155" s="25"/>
      <c r="AG155" s="25"/>
      <c r="AH155" s="26"/>
      <c r="AI155" s="206"/>
      <c r="AJ155" s="26"/>
      <c r="AK155" s="207"/>
      <c r="AM155" s="12"/>
      <c r="AO155" s="4"/>
      <c r="AP155" s="4"/>
      <c r="AQ155" s="4"/>
      <c r="AR155" s="4"/>
      <c r="AS155" s="4"/>
      <c r="AT155" s="4"/>
      <c r="AV155" s="28"/>
      <c r="AW155" s="23"/>
      <c r="AX155" s="29"/>
      <c r="AY155" s="30"/>
      <c r="AZ155" s="30"/>
      <c r="BA155" s="30"/>
      <c r="BB155" s="19"/>
      <c r="BC155" s="30"/>
      <c r="BD155" s="30"/>
      <c r="BE155" s="26"/>
      <c r="BF155" s="26"/>
      <c r="BN155" s="26"/>
      <c r="BO155" s="27"/>
      <c r="BP155" s="19"/>
      <c r="BQ155" s="25"/>
      <c r="BR155" s="25"/>
      <c r="BS155" s="25"/>
      <c r="BT155" s="26"/>
      <c r="BU155" s="206"/>
      <c r="BV155" s="26"/>
      <c r="BW155" s="207"/>
    </row>
    <row r="156" spans="1:75" ht="15" customHeight="1">
      <c r="A156" s="11"/>
      <c r="C156" s="4"/>
      <c r="D156" s="4"/>
      <c r="E156" s="4"/>
      <c r="F156" s="4"/>
      <c r="G156" s="4"/>
      <c r="H156" s="4"/>
      <c r="J156" s="41"/>
      <c r="K156" s="238"/>
      <c r="L156" s="26"/>
      <c r="M156" s="40"/>
      <c r="N156" s="26"/>
      <c r="O156" s="232"/>
      <c r="P156" s="232"/>
      <c r="Q156" s="232"/>
      <c r="R156" s="40"/>
      <c r="S156" s="26"/>
      <c r="T156" s="26"/>
      <c r="U156" s="26"/>
      <c r="AA156" s="26"/>
      <c r="AB156" s="26"/>
      <c r="AC156" s="26"/>
      <c r="AD156" s="29"/>
      <c r="AE156" s="26"/>
      <c r="AF156" s="26"/>
      <c r="AG156" s="26"/>
      <c r="AH156" s="26"/>
      <c r="AI156" s="206"/>
      <c r="AJ156" s="26"/>
      <c r="AK156" s="207"/>
      <c r="AM156" s="12"/>
      <c r="AO156" s="4"/>
      <c r="AP156" s="4"/>
      <c r="AQ156" s="4"/>
      <c r="AR156" s="4"/>
      <c r="AS156" s="4"/>
      <c r="AT156" s="4"/>
      <c r="AV156" s="40"/>
      <c r="AW156" s="238"/>
      <c r="AX156" s="26"/>
      <c r="AY156" s="40"/>
      <c r="AZ156" s="26"/>
      <c r="BA156" s="232"/>
      <c r="BB156" s="232"/>
      <c r="BC156" s="232"/>
      <c r="BD156" s="40"/>
      <c r="BE156" s="26"/>
      <c r="BF156" s="26"/>
      <c r="BG156" s="26"/>
      <c r="BM156" s="26"/>
      <c r="BN156" s="26"/>
      <c r="BO156" s="26"/>
      <c r="BP156" s="29"/>
      <c r="BQ156" s="26"/>
      <c r="BR156" s="26"/>
      <c r="BS156" s="26"/>
      <c r="BT156" s="26"/>
      <c r="BU156" s="206"/>
      <c r="BV156" s="26"/>
      <c r="BW156" s="207"/>
    </row>
    <row r="157" spans="1:75" ht="15" customHeight="1">
      <c r="A157" s="11"/>
      <c r="C157" s="12"/>
      <c r="D157" s="12"/>
      <c r="E157" s="12"/>
      <c r="F157" s="12"/>
      <c r="G157" s="12"/>
      <c r="H157" s="12"/>
      <c r="J157" s="35"/>
      <c r="K157" s="23"/>
      <c r="L157" s="42"/>
      <c r="M157" s="42"/>
      <c r="N157" s="42"/>
      <c r="O157" s="42"/>
      <c r="P157" s="26"/>
      <c r="Q157" s="68"/>
      <c r="R157" s="68"/>
      <c r="S157" s="68"/>
      <c r="T157" s="68"/>
      <c r="U157" s="26"/>
      <c r="V157" s="26"/>
      <c r="W157" s="26"/>
      <c r="X157" s="26"/>
      <c r="Y157" s="26"/>
      <c r="Z157" s="26"/>
      <c r="AA157" s="26"/>
      <c r="AB157" s="26"/>
      <c r="AC157" s="27"/>
      <c r="AD157" s="29"/>
      <c r="AE157" s="231"/>
      <c r="AF157" s="231"/>
      <c r="AG157" s="231"/>
      <c r="AH157" s="231"/>
      <c r="AI157" s="34"/>
      <c r="AJ157" s="701"/>
      <c r="AK157" s="702"/>
      <c r="AM157" s="12"/>
      <c r="AO157" s="12"/>
      <c r="AP157" s="12"/>
      <c r="AQ157" s="12"/>
      <c r="AR157" s="12"/>
      <c r="AS157" s="12"/>
      <c r="AT157" s="12"/>
      <c r="AW157" s="23"/>
      <c r="AX157" s="42"/>
      <c r="AY157" s="42"/>
      <c r="AZ157" s="42"/>
      <c r="BA157" s="42"/>
      <c r="BB157" s="26"/>
      <c r="BC157" s="68"/>
      <c r="BD157" s="68"/>
      <c r="BE157" s="68"/>
      <c r="BF157" s="68"/>
      <c r="BG157" s="26"/>
      <c r="BH157" s="26"/>
      <c r="BI157" s="26"/>
      <c r="BJ157" s="26"/>
      <c r="BK157" s="26"/>
      <c r="BL157" s="26"/>
      <c r="BM157" s="26"/>
      <c r="BN157" s="26"/>
      <c r="BO157" s="27"/>
      <c r="BP157" s="29"/>
      <c r="BQ157" s="231"/>
      <c r="BR157" s="231"/>
      <c r="BS157" s="231"/>
      <c r="BT157" s="231"/>
      <c r="BU157" s="34"/>
      <c r="BV157" s="701"/>
      <c r="BW157" s="702"/>
    </row>
    <row r="158" spans="1:75" ht="15" customHeight="1">
      <c r="A158" s="11"/>
      <c r="J158" s="35"/>
      <c r="L158" s="20"/>
      <c r="M158" s="20"/>
      <c r="N158" s="20"/>
      <c r="W158" s="20"/>
      <c r="X158" s="20"/>
      <c r="Y158" s="20"/>
      <c r="Z158" s="22"/>
      <c r="AA158" s="22"/>
      <c r="AB158" s="26"/>
      <c r="AD158" s="23"/>
      <c r="AE158" s="74"/>
      <c r="AF158" s="74"/>
      <c r="AG158" s="74"/>
      <c r="AH158" s="74"/>
      <c r="AI158" s="24"/>
      <c r="AJ158" s="76"/>
      <c r="AK158" s="77"/>
      <c r="AM158" s="12"/>
      <c r="AX158" s="20"/>
      <c r="AY158" s="20"/>
      <c r="AZ158" s="20"/>
      <c r="BI158" s="20"/>
      <c r="BJ158" s="20"/>
      <c r="BK158" s="20"/>
      <c r="BL158" s="22"/>
      <c r="BM158" s="22"/>
      <c r="BN158" s="26"/>
      <c r="BP158" s="23"/>
      <c r="BQ158" s="74"/>
      <c r="BR158" s="74"/>
      <c r="BS158" s="74"/>
      <c r="BT158" s="74"/>
      <c r="BU158" s="24"/>
      <c r="BV158" s="76"/>
      <c r="BW158" s="77"/>
    </row>
    <row r="159" spans="1:75" ht="15" customHeight="1">
      <c r="A159" s="11"/>
      <c r="C159" s="4"/>
      <c r="D159" s="4"/>
      <c r="E159" s="4"/>
      <c r="F159" s="4"/>
      <c r="G159" s="4"/>
      <c r="H159" s="4"/>
      <c r="J159" s="33"/>
      <c r="K159" s="79"/>
      <c r="L159" s="20"/>
      <c r="M159" s="20"/>
      <c r="N159" s="20"/>
      <c r="O159" s="20"/>
      <c r="P159" s="29"/>
      <c r="Q159" s="20"/>
      <c r="R159" s="20"/>
      <c r="S159" s="20"/>
      <c r="T159" s="20"/>
      <c r="U159" s="29"/>
      <c r="V159" s="20"/>
      <c r="W159" s="20"/>
      <c r="X159" s="20"/>
      <c r="Y159" s="20"/>
      <c r="Z159" s="19"/>
      <c r="AA159" s="20"/>
      <c r="AB159" s="20"/>
      <c r="AC159" s="20"/>
      <c r="AD159" s="23"/>
      <c r="AE159" s="20"/>
      <c r="AF159" s="20"/>
      <c r="AG159" s="20"/>
      <c r="AH159" s="20"/>
      <c r="AI159" s="24"/>
      <c r="AJ159" s="715"/>
      <c r="AK159" s="716"/>
      <c r="AM159" s="12"/>
      <c r="AO159" s="4"/>
      <c r="AP159" s="4"/>
      <c r="AQ159" s="4"/>
      <c r="AR159" s="4"/>
      <c r="AS159" s="4"/>
      <c r="AT159" s="4"/>
      <c r="AV159" s="342"/>
      <c r="AW159" s="79"/>
      <c r="AX159" s="20"/>
      <c r="AY159" s="20"/>
      <c r="AZ159" s="20"/>
      <c r="BA159" s="20"/>
      <c r="BB159" s="29"/>
      <c r="BC159" s="20"/>
      <c r="BD159" s="20"/>
      <c r="BE159" s="20"/>
      <c r="BF159" s="20"/>
      <c r="BG159" s="29"/>
      <c r="BH159" s="20"/>
      <c r="BI159" s="20"/>
      <c r="BJ159" s="20"/>
      <c r="BK159" s="20"/>
      <c r="BL159" s="19"/>
      <c r="BM159" s="20"/>
      <c r="BN159" s="20"/>
      <c r="BO159" s="20"/>
      <c r="BP159" s="23"/>
      <c r="BQ159" s="20"/>
      <c r="BR159" s="20"/>
      <c r="BS159" s="20"/>
      <c r="BT159" s="20"/>
      <c r="BU159" s="24"/>
      <c r="BV159" s="715"/>
      <c r="BW159" s="716"/>
    </row>
    <row r="160" spans="1:75" ht="15" customHeight="1">
      <c r="A160" s="11"/>
      <c r="C160" s="4"/>
      <c r="D160" s="4"/>
      <c r="E160" s="4"/>
      <c r="F160" s="4"/>
      <c r="G160" s="4"/>
      <c r="H160" s="4"/>
      <c r="J160" s="33"/>
      <c r="K160" s="19"/>
      <c r="L160" s="20"/>
      <c r="M160" s="20"/>
      <c r="N160" s="20"/>
      <c r="W160" s="20"/>
      <c r="X160" s="20"/>
      <c r="Y160" s="20"/>
      <c r="Z160" s="22"/>
      <c r="AA160" s="22"/>
      <c r="AB160" s="26"/>
      <c r="AI160" s="39"/>
      <c r="AJ160" s="35"/>
      <c r="AK160" s="38"/>
      <c r="AM160" s="12"/>
      <c r="AO160" s="4"/>
      <c r="AP160" s="4"/>
      <c r="AQ160" s="4"/>
      <c r="AR160" s="4"/>
      <c r="AS160" s="4"/>
      <c r="AT160" s="4"/>
      <c r="AV160" s="342"/>
      <c r="AW160" s="19"/>
      <c r="AX160" s="20"/>
      <c r="AY160" s="20"/>
      <c r="AZ160" s="20"/>
      <c r="BI160" s="20"/>
      <c r="BJ160" s="20"/>
      <c r="BK160" s="20"/>
      <c r="BL160" s="22"/>
      <c r="BM160" s="22"/>
      <c r="BN160" s="26"/>
      <c r="BU160" s="39"/>
      <c r="BV160" s="35"/>
      <c r="BW160" s="38"/>
    </row>
    <row r="161" spans="1:75" ht="15" customHeight="1">
      <c r="A161" s="11"/>
      <c r="C161" s="4"/>
      <c r="D161" s="4"/>
      <c r="E161" s="4"/>
      <c r="F161" s="4"/>
      <c r="G161" s="4"/>
      <c r="H161" s="4"/>
      <c r="J161" s="18"/>
      <c r="K161" s="23"/>
      <c r="L161" s="29"/>
      <c r="M161" s="30"/>
      <c r="N161" s="30"/>
      <c r="O161" s="30"/>
      <c r="P161" s="19"/>
      <c r="Q161" s="30"/>
      <c r="R161" s="30"/>
      <c r="S161" s="26"/>
      <c r="T161" s="26"/>
      <c r="AB161" s="26"/>
      <c r="AC161" s="27"/>
      <c r="AD161" s="19"/>
      <c r="AE161" s="25"/>
      <c r="AF161" s="25"/>
      <c r="AG161" s="25"/>
      <c r="AH161" s="26"/>
      <c r="AI161" s="206"/>
      <c r="AJ161" s="26"/>
      <c r="AK161" s="207"/>
      <c r="AM161" s="12"/>
      <c r="AO161" s="4"/>
      <c r="AP161" s="4"/>
      <c r="AQ161" s="4"/>
      <c r="AR161" s="4"/>
      <c r="AS161" s="4"/>
      <c r="AT161" s="4"/>
      <c r="AV161" s="28"/>
      <c r="AW161" s="23"/>
      <c r="AX161" s="29"/>
      <c r="AY161" s="30"/>
      <c r="AZ161" s="30"/>
      <c r="BA161" s="30"/>
      <c r="BB161" s="19"/>
      <c r="BC161" s="30"/>
      <c r="BD161" s="30"/>
      <c r="BE161" s="26"/>
      <c r="BF161" s="26"/>
      <c r="BN161" s="26"/>
      <c r="BO161" s="27"/>
      <c r="BP161" s="19"/>
      <c r="BQ161" s="25"/>
      <c r="BR161" s="25"/>
      <c r="BS161" s="25"/>
      <c r="BT161" s="26"/>
      <c r="BU161" s="206"/>
      <c r="BV161" s="26"/>
      <c r="BW161" s="207"/>
    </row>
    <row r="162" spans="1:75" ht="15" customHeight="1">
      <c r="A162" s="11"/>
      <c r="C162" s="4"/>
      <c r="D162" s="4"/>
      <c r="E162" s="4"/>
      <c r="F162" s="4"/>
      <c r="G162" s="4"/>
      <c r="H162" s="4"/>
      <c r="J162" s="41"/>
      <c r="K162" s="26"/>
      <c r="L162" s="26"/>
      <c r="M162" s="40"/>
      <c r="N162" s="26"/>
      <c r="O162" s="232"/>
      <c r="P162" s="232"/>
      <c r="Q162" s="232"/>
      <c r="R162" s="40"/>
      <c r="S162" s="26"/>
      <c r="T162" s="26"/>
      <c r="U162" s="26"/>
      <c r="AA162" s="26"/>
      <c r="AB162" s="26"/>
      <c r="AC162" s="26"/>
      <c r="AD162" s="29"/>
      <c r="AE162" s="26"/>
      <c r="AF162" s="26"/>
      <c r="AG162" s="26"/>
      <c r="AH162" s="26"/>
      <c r="AI162" s="206"/>
      <c r="AJ162" s="26"/>
      <c r="AK162" s="207"/>
      <c r="AM162" s="12"/>
      <c r="AO162" s="4"/>
      <c r="AP162" s="4"/>
      <c r="AQ162" s="4"/>
      <c r="AR162" s="4"/>
      <c r="AS162" s="4"/>
      <c r="AT162" s="4"/>
      <c r="AV162" s="40"/>
      <c r="AW162" s="26"/>
      <c r="AX162" s="26"/>
      <c r="AY162" s="40"/>
      <c r="AZ162" s="26"/>
      <c r="BA162" s="232"/>
      <c r="BB162" s="232"/>
      <c r="BC162" s="232"/>
      <c r="BD162" s="40"/>
      <c r="BE162" s="26"/>
      <c r="BF162" s="26"/>
      <c r="BG162" s="26"/>
      <c r="BM162" s="26"/>
      <c r="BN162" s="26"/>
      <c r="BO162" s="26"/>
      <c r="BP162" s="29"/>
      <c r="BQ162" s="26"/>
      <c r="BR162" s="26"/>
      <c r="BS162" s="26"/>
      <c r="BT162" s="26"/>
      <c r="BU162" s="206"/>
      <c r="BV162" s="26"/>
      <c r="BW162" s="207"/>
    </row>
    <row r="163" spans="1:75" ht="15" customHeight="1">
      <c r="A163" s="11"/>
      <c r="C163" s="4"/>
      <c r="D163" s="4"/>
      <c r="E163" s="4"/>
      <c r="F163" s="4"/>
      <c r="G163" s="4"/>
      <c r="H163" s="4"/>
      <c r="J163" s="33"/>
      <c r="K163" s="23"/>
      <c r="L163" s="68"/>
      <c r="M163" s="68"/>
      <c r="N163" s="68"/>
      <c r="O163" s="68"/>
      <c r="P163" s="26"/>
      <c r="Q163" s="68"/>
      <c r="R163" s="68"/>
      <c r="S163" s="68"/>
      <c r="T163" s="68"/>
      <c r="U163" s="26"/>
      <c r="V163" s="26"/>
      <c r="W163" s="26"/>
      <c r="X163" s="26"/>
      <c r="Y163" s="26"/>
      <c r="Z163" s="26"/>
      <c r="AA163" s="26"/>
      <c r="AB163" s="26"/>
      <c r="AC163" s="27"/>
      <c r="AD163" s="29"/>
      <c r="AE163" s="231"/>
      <c r="AF163" s="231"/>
      <c r="AG163" s="231"/>
      <c r="AH163" s="231"/>
      <c r="AI163" s="34"/>
      <c r="AJ163" s="701"/>
      <c r="AK163" s="702"/>
      <c r="AM163" s="12"/>
      <c r="AO163" s="4"/>
      <c r="AP163" s="4"/>
      <c r="AQ163" s="4"/>
      <c r="AR163" s="4"/>
      <c r="AS163" s="4"/>
      <c r="AT163" s="4"/>
      <c r="AV163" s="342"/>
      <c r="AW163" s="23"/>
      <c r="AX163" s="68"/>
      <c r="AY163" s="68"/>
      <c r="AZ163" s="68"/>
      <c r="BA163" s="68"/>
      <c r="BB163" s="26"/>
      <c r="BC163" s="68"/>
      <c r="BD163" s="68"/>
      <c r="BE163" s="68"/>
      <c r="BF163" s="68"/>
      <c r="BG163" s="26"/>
      <c r="BH163" s="26"/>
      <c r="BI163" s="26"/>
      <c r="BJ163" s="26"/>
      <c r="BK163" s="26"/>
      <c r="BL163" s="26"/>
      <c r="BM163" s="26"/>
      <c r="BN163" s="26"/>
      <c r="BO163" s="27"/>
      <c r="BP163" s="29"/>
      <c r="BQ163" s="231"/>
      <c r="BR163" s="231"/>
      <c r="BS163" s="231"/>
      <c r="BT163" s="231"/>
      <c r="BU163" s="34"/>
      <c r="BV163" s="701"/>
      <c r="BW163" s="702"/>
    </row>
    <row r="164" spans="1:75" ht="15" customHeight="1">
      <c r="A164" s="11"/>
      <c r="C164" s="4"/>
      <c r="D164" s="4"/>
      <c r="E164" s="4"/>
      <c r="F164" s="4"/>
      <c r="G164" s="4"/>
      <c r="H164" s="4"/>
      <c r="J164" s="35"/>
      <c r="K164" s="40"/>
      <c r="L164" s="26"/>
      <c r="M164" s="26"/>
      <c r="N164" s="40"/>
      <c r="O164" s="26"/>
      <c r="P164" s="26"/>
      <c r="Q164" s="26"/>
      <c r="R164" s="26"/>
      <c r="V164" s="176"/>
      <c r="W164" s="176"/>
      <c r="X164" s="176"/>
      <c r="Y164" s="40"/>
      <c r="Z164" s="26"/>
      <c r="AA164" s="26"/>
      <c r="AB164" s="26"/>
      <c r="AC164" s="26"/>
      <c r="AD164" s="29"/>
      <c r="AE164" s="26"/>
      <c r="AF164" s="26"/>
      <c r="AG164" s="26"/>
      <c r="AH164" s="26"/>
      <c r="AI164" s="206"/>
      <c r="AJ164" s="26"/>
      <c r="AK164" s="207"/>
      <c r="AM164" s="12"/>
      <c r="AO164" s="4"/>
      <c r="AP164" s="4"/>
      <c r="AQ164" s="4"/>
      <c r="AR164" s="4"/>
      <c r="AS164" s="4"/>
      <c r="AT164" s="4"/>
      <c r="AW164" s="40"/>
      <c r="AX164" s="26"/>
      <c r="AY164" s="26"/>
      <c r="AZ164" s="40"/>
      <c r="BA164" s="26"/>
      <c r="BB164" s="26"/>
      <c r="BC164" s="26"/>
      <c r="BD164" s="26"/>
      <c r="BH164" s="176"/>
      <c r="BI164" s="176"/>
      <c r="BJ164" s="176"/>
      <c r="BK164" s="40"/>
      <c r="BL164" s="26"/>
      <c r="BM164" s="26"/>
      <c r="BN164" s="26"/>
      <c r="BO164" s="26"/>
      <c r="BP164" s="29"/>
      <c r="BQ164" s="26"/>
      <c r="BR164" s="26"/>
      <c r="BS164" s="26"/>
      <c r="BT164" s="26"/>
      <c r="BU164" s="206"/>
      <c r="BV164" s="26"/>
      <c r="BW164" s="207"/>
    </row>
    <row r="165" spans="1:75" ht="15" customHeight="1">
      <c r="A165" s="11"/>
      <c r="C165" s="4"/>
      <c r="D165" s="4"/>
      <c r="E165" s="4"/>
      <c r="F165" s="4"/>
      <c r="G165" s="4"/>
      <c r="H165" s="4"/>
      <c r="J165" s="35"/>
      <c r="K165" s="40"/>
      <c r="L165" s="26"/>
      <c r="M165" s="26"/>
      <c r="N165" s="40"/>
      <c r="O165" s="26"/>
      <c r="P165" s="26"/>
      <c r="Q165" s="26"/>
      <c r="R165" s="26"/>
      <c r="V165" s="176"/>
      <c r="W165" s="176"/>
      <c r="X165" s="176"/>
      <c r="Y165" s="40"/>
      <c r="Z165" s="26"/>
      <c r="AA165" s="26"/>
      <c r="AB165" s="26"/>
      <c r="AC165" s="26"/>
      <c r="AD165" s="29"/>
      <c r="AE165" s="26"/>
      <c r="AF165" s="26"/>
      <c r="AG165" s="26"/>
      <c r="AH165" s="26"/>
      <c r="AI165" s="206"/>
      <c r="AJ165" s="26"/>
      <c r="AK165" s="207"/>
      <c r="AM165" s="12"/>
      <c r="AO165" s="4"/>
      <c r="AP165" s="4"/>
      <c r="AQ165" s="4"/>
      <c r="AR165" s="4"/>
      <c r="AS165" s="4"/>
      <c r="AT165" s="4"/>
      <c r="AW165" s="40"/>
      <c r="AX165" s="26"/>
      <c r="AY165" s="26"/>
      <c r="AZ165" s="40"/>
      <c r="BA165" s="26"/>
      <c r="BB165" s="26"/>
      <c r="BC165" s="26"/>
      <c r="BD165" s="26"/>
      <c r="BH165" s="176"/>
      <c r="BI165" s="176"/>
      <c r="BJ165" s="176"/>
      <c r="BK165" s="40"/>
      <c r="BL165" s="26"/>
      <c r="BM165" s="26"/>
      <c r="BN165" s="26"/>
      <c r="BO165" s="26"/>
      <c r="BP165" s="29"/>
      <c r="BQ165" s="26"/>
      <c r="BR165" s="26"/>
      <c r="BS165" s="26"/>
      <c r="BT165" s="26"/>
      <c r="BU165" s="206"/>
      <c r="BV165" s="26"/>
      <c r="BW165" s="207"/>
    </row>
    <row r="166" spans="1:75" ht="15" customHeight="1">
      <c r="A166" s="11"/>
      <c r="C166" s="4"/>
      <c r="D166" s="4"/>
      <c r="E166" s="4"/>
      <c r="F166" s="4"/>
      <c r="G166" s="4"/>
      <c r="H166" s="4"/>
      <c r="J166" s="35"/>
      <c r="K166" s="40"/>
      <c r="L166" s="26"/>
      <c r="M166" s="26"/>
      <c r="N166" s="40"/>
      <c r="O166" s="26"/>
      <c r="P166" s="26"/>
      <c r="Q166" s="26"/>
      <c r="R166" s="26"/>
      <c r="V166" s="176"/>
      <c r="W166" s="176"/>
      <c r="X166" s="176"/>
      <c r="Y166" s="40"/>
      <c r="Z166" s="26"/>
      <c r="AA166" s="26"/>
      <c r="AB166" s="26"/>
      <c r="AC166" s="26"/>
      <c r="AD166" s="29"/>
      <c r="AE166" s="26"/>
      <c r="AF166" s="26"/>
      <c r="AG166" s="26"/>
      <c r="AH166" s="26"/>
      <c r="AI166" s="206"/>
      <c r="AJ166" s="26"/>
      <c r="AK166" s="207"/>
      <c r="AM166" s="12"/>
      <c r="AO166" s="4"/>
      <c r="AP166" s="4"/>
      <c r="AQ166" s="4"/>
      <c r="AR166" s="4"/>
      <c r="AS166" s="4"/>
      <c r="AT166" s="4"/>
      <c r="AW166" s="40"/>
      <c r="AX166" s="26"/>
      <c r="AY166" s="26"/>
      <c r="AZ166" s="40"/>
      <c r="BA166" s="26"/>
      <c r="BB166" s="26"/>
      <c r="BC166" s="26"/>
      <c r="BD166" s="26"/>
      <c r="BH166" s="176"/>
      <c r="BI166" s="176"/>
      <c r="BJ166" s="176"/>
      <c r="BK166" s="40"/>
      <c r="BL166" s="26"/>
      <c r="BM166" s="26"/>
      <c r="BN166" s="26"/>
      <c r="BO166" s="26"/>
      <c r="BP166" s="29"/>
      <c r="BQ166" s="26"/>
      <c r="BR166" s="26"/>
      <c r="BS166" s="26"/>
      <c r="BT166" s="26"/>
      <c r="BU166" s="206"/>
      <c r="BV166" s="26"/>
      <c r="BW166" s="207"/>
    </row>
    <row r="167" spans="1:75" ht="15" customHeight="1">
      <c r="A167" s="11"/>
      <c r="C167" s="4"/>
      <c r="D167" s="4"/>
      <c r="E167" s="4"/>
      <c r="F167" s="4"/>
      <c r="G167" s="4"/>
      <c r="H167" s="4"/>
      <c r="J167" s="35"/>
      <c r="K167" s="40"/>
      <c r="L167" s="26"/>
      <c r="M167" s="26"/>
      <c r="N167" s="40"/>
      <c r="O167" s="26"/>
      <c r="P167" s="26"/>
      <c r="Q167" s="26"/>
      <c r="R167" s="26"/>
      <c r="V167" s="176"/>
      <c r="W167" s="176"/>
      <c r="X167" s="176"/>
      <c r="Y167" s="40"/>
      <c r="Z167" s="26"/>
      <c r="AA167" s="26"/>
      <c r="AB167" s="26"/>
      <c r="AC167" s="26"/>
      <c r="AD167" s="29"/>
      <c r="AE167" s="26"/>
      <c r="AF167" s="26"/>
      <c r="AG167" s="26"/>
      <c r="AH167" s="26"/>
      <c r="AI167" s="206"/>
      <c r="AJ167" s="26"/>
      <c r="AK167" s="207"/>
      <c r="AM167" s="12"/>
      <c r="AO167" s="4"/>
      <c r="AP167" s="4"/>
      <c r="AQ167" s="4"/>
      <c r="AR167" s="4"/>
      <c r="AS167" s="4"/>
      <c r="AT167" s="4"/>
      <c r="AW167" s="40"/>
      <c r="AX167" s="26"/>
      <c r="AY167" s="26"/>
      <c r="AZ167" s="40"/>
      <c r="BA167" s="26"/>
      <c r="BB167" s="26"/>
      <c r="BC167" s="26"/>
      <c r="BD167" s="26"/>
      <c r="BH167" s="176"/>
      <c r="BI167" s="176"/>
      <c r="BJ167" s="176"/>
      <c r="BK167" s="40"/>
      <c r="BL167" s="26"/>
      <c r="BM167" s="26"/>
      <c r="BN167" s="26"/>
      <c r="BO167" s="26"/>
      <c r="BP167" s="29"/>
      <c r="BQ167" s="26"/>
      <c r="BR167" s="26"/>
      <c r="BS167" s="26"/>
      <c r="BT167" s="26"/>
      <c r="BU167" s="206"/>
      <c r="BV167" s="26"/>
      <c r="BW167" s="207"/>
    </row>
    <row r="168" spans="1:75" ht="15" customHeight="1">
      <c r="A168" s="11"/>
      <c r="C168" s="4"/>
      <c r="D168" s="4"/>
      <c r="E168" s="4"/>
      <c r="F168" s="4"/>
      <c r="G168" s="4"/>
      <c r="H168" s="4"/>
      <c r="J168" s="35"/>
      <c r="K168" s="40"/>
      <c r="L168" s="26"/>
      <c r="M168" s="26"/>
      <c r="N168" s="40"/>
      <c r="O168" s="26"/>
      <c r="P168" s="26"/>
      <c r="Q168" s="26"/>
      <c r="R168" s="26"/>
      <c r="V168" s="176"/>
      <c r="W168" s="176"/>
      <c r="X168" s="176"/>
      <c r="Y168" s="40"/>
      <c r="Z168" s="26"/>
      <c r="AA168" s="26"/>
      <c r="AB168" s="26"/>
      <c r="AC168" s="26"/>
      <c r="AD168" s="29"/>
      <c r="AE168" s="26"/>
      <c r="AF168" s="26"/>
      <c r="AG168" s="26"/>
      <c r="AH168" s="26"/>
      <c r="AI168" s="206"/>
      <c r="AJ168" s="26"/>
      <c r="AK168" s="207"/>
      <c r="AM168" s="12"/>
      <c r="AO168" s="4"/>
      <c r="AP168" s="4"/>
      <c r="AQ168" s="4"/>
      <c r="AR168" s="4"/>
      <c r="AS168" s="4"/>
      <c r="AT168" s="4"/>
      <c r="AW168" s="40"/>
      <c r="AX168" s="26"/>
      <c r="AY168" s="26"/>
      <c r="AZ168" s="40"/>
      <c r="BA168" s="26"/>
      <c r="BB168" s="26"/>
      <c r="BC168" s="26"/>
      <c r="BD168" s="26"/>
      <c r="BH168" s="176"/>
      <c r="BI168" s="176"/>
      <c r="BJ168" s="176"/>
      <c r="BK168" s="40"/>
      <c r="BL168" s="26"/>
      <c r="BM168" s="26"/>
      <c r="BN168" s="26"/>
      <c r="BO168" s="26"/>
      <c r="BP168" s="29"/>
      <c r="BQ168" s="26"/>
      <c r="BR168" s="26"/>
      <c r="BS168" s="26"/>
      <c r="BT168" s="26"/>
      <c r="BU168" s="206"/>
      <c r="BV168" s="26"/>
      <c r="BW168" s="207"/>
    </row>
    <row r="169" spans="1:75" ht="15" customHeight="1">
      <c r="A169" s="11"/>
      <c r="C169" s="4"/>
      <c r="D169" s="4"/>
      <c r="E169" s="4"/>
      <c r="F169" s="4"/>
      <c r="G169" s="4"/>
      <c r="H169" s="4"/>
      <c r="J169" s="18"/>
      <c r="K169" s="23"/>
      <c r="L169" s="29"/>
      <c r="M169" s="30"/>
      <c r="N169" s="30"/>
      <c r="O169" s="30"/>
      <c r="P169" s="19"/>
      <c r="Q169" s="30"/>
      <c r="R169" s="30"/>
      <c r="S169" s="26"/>
      <c r="T169" s="26"/>
      <c r="U169" s="26"/>
      <c r="V169" s="26"/>
      <c r="W169" s="26"/>
      <c r="X169" s="21"/>
      <c r="Y169" s="19"/>
      <c r="Z169" s="22"/>
      <c r="AA169" s="22"/>
      <c r="AB169" s="26"/>
      <c r="AC169" s="27"/>
      <c r="AD169" s="19"/>
      <c r="AE169" s="25"/>
      <c r="AF169" s="25"/>
      <c r="AG169" s="25"/>
      <c r="AH169" s="26"/>
      <c r="AI169" s="206"/>
      <c r="AJ169" s="26"/>
      <c r="AK169" s="207"/>
      <c r="AM169" s="12"/>
      <c r="AO169" s="4"/>
      <c r="AP169" s="4"/>
      <c r="AQ169" s="4"/>
      <c r="AR169" s="4"/>
      <c r="AS169" s="4"/>
      <c r="AT169" s="4"/>
      <c r="AV169" s="28"/>
      <c r="AW169" s="23"/>
      <c r="AX169" s="29"/>
      <c r="AY169" s="30"/>
      <c r="AZ169" s="30"/>
      <c r="BA169" s="30"/>
      <c r="BB169" s="19"/>
      <c r="BC169" s="30"/>
      <c r="BD169" s="30"/>
      <c r="BE169" s="26"/>
      <c r="BF169" s="26"/>
      <c r="BG169" s="26"/>
      <c r="BH169" s="26"/>
      <c r="BI169" s="26"/>
      <c r="BJ169" s="21"/>
      <c r="BK169" s="19"/>
      <c r="BL169" s="22"/>
      <c r="BM169" s="22"/>
      <c r="BN169" s="26"/>
      <c r="BO169" s="27"/>
      <c r="BP169" s="19"/>
      <c r="BQ169" s="25"/>
      <c r="BR169" s="25"/>
      <c r="BS169" s="25"/>
      <c r="BT169" s="26"/>
      <c r="BU169" s="206"/>
      <c r="BV169" s="26"/>
      <c r="BW169" s="207"/>
    </row>
    <row r="170" spans="1:75" ht="15" customHeight="1">
      <c r="A170" s="11"/>
      <c r="C170" s="4"/>
      <c r="D170" s="4"/>
      <c r="E170" s="4"/>
      <c r="F170" s="4"/>
      <c r="G170" s="4"/>
      <c r="H170" s="4"/>
      <c r="J170" s="33"/>
      <c r="K170" s="229"/>
      <c r="L170" s="229"/>
      <c r="M170" s="229"/>
      <c r="N170" s="229"/>
      <c r="O170" s="230"/>
      <c r="P170" s="29"/>
      <c r="Q170" s="43"/>
      <c r="R170" s="227"/>
      <c r="S170" s="227"/>
      <c r="T170" s="29"/>
      <c r="U170" s="236"/>
      <c r="V170" s="236"/>
      <c r="W170" s="236"/>
      <c r="X170" s="236"/>
      <c r="Y170" s="29"/>
      <c r="AB170" s="29"/>
      <c r="AG170" s="20"/>
      <c r="AH170" s="20"/>
      <c r="AI170" s="34"/>
      <c r="AJ170" s="26"/>
      <c r="AK170" s="207"/>
      <c r="AM170" s="12"/>
      <c r="AO170" s="4"/>
      <c r="AP170" s="4"/>
      <c r="AQ170" s="4"/>
      <c r="AR170" s="4"/>
      <c r="AS170" s="4"/>
      <c r="AT170" s="4"/>
      <c r="AV170" s="342"/>
      <c r="AW170" s="229"/>
      <c r="AX170" s="229"/>
      <c r="AY170" s="229"/>
      <c r="AZ170" s="229"/>
      <c r="BA170" s="230"/>
      <c r="BB170" s="29"/>
      <c r="BC170" s="43"/>
      <c r="BD170" s="227"/>
      <c r="BE170" s="227"/>
      <c r="BF170" s="29"/>
      <c r="BG170" s="236"/>
      <c r="BH170" s="236"/>
      <c r="BI170" s="236"/>
      <c r="BJ170" s="236"/>
      <c r="BK170" s="29"/>
      <c r="BN170" s="29"/>
      <c r="BS170" s="20"/>
      <c r="BT170" s="20"/>
      <c r="BU170" s="34"/>
      <c r="BV170" s="26"/>
      <c r="BW170" s="207"/>
    </row>
    <row r="171" spans="1:75" ht="15" customHeight="1">
      <c r="A171" s="11"/>
      <c r="C171" s="4"/>
      <c r="D171" s="4"/>
      <c r="E171" s="4"/>
      <c r="F171" s="4"/>
      <c r="G171" s="4"/>
      <c r="H171" s="4"/>
      <c r="J171" s="18"/>
      <c r="K171" s="29"/>
      <c r="L171" s="26"/>
      <c r="M171" s="26"/>
      <c r="N171" s="26"/>
      <c r="O171" s="26"/>
      <c r="P171" s="177"/>
      <c r="Q171" s="30"/>
      <c r="R171" s="30"/>
      <c r="S171" s="26"/>
      <c r="T171" s="26"/>
      <c r="U171" s="26"/>
      <c r="V171" s="26"/>
      <c r="W171" s="26"/>
      <c r="X171" s="21"/>
      <c r="Y171" s="19"/>
      <c r="Z171" s="22"/>
      <c r="AA171" s="22"/>
      <c r="AC171" s="222"/>
      <c r="AD171" s="29"/>
      <c r="AE171" s="20"/>
      <c r="AF171" s="20"/>
      <c r="AG171" s="20"/>
      <c r="AH171" s="20"/>
      <c r="AI171" s="206"/>
      <c r="AJ171" s="26"/>
      <c r="AK171" s="207"/>
      <c r="AP171" s="26"/>
      <c r="AQ171" s="26"/>
      <c r="AR171" s="26"/>
      <c r="AS171" s="26"/>
      <c r="AT171" s="26"/>
      <c r="AU171" s="26"/>
      <c r="AV171" s="26"/>
      <c r="AW171" s="26"/>
    </row>
    <row r="172" spans="1:75" ht="15" customHeight="1">
      <c r="A172" s="11"/>
      <c r="C172" s="4"/>
      <c r="D172" s="4"/>
      <c r="E172" s="4"/>
      <c r="F172" s="4"/>
      <c r="G172" s="4"/>
      <c r="H172" s="4"/>
      <c r="J172" s="18"/>
      <c r="K172" s="29"/>
      <c r="L172" s="26"/>
      <c r="M172" s="26"/>
      <c r="N172" s="26"/>
      <c r="O172" s="26"/>
      <c r="P172" s="177"/>
      <c r="Q172" s="30"/>
      <c r="R172" s="30"/>
      <c r="S172" s="26"/>
      <c r="T172" s="26"/>
      <c r="U172" s="26"/>
      <c r="V172" s="26"/>
      <c r="W172" s="26"/>
      <c r="X172" s="21"/>
      <c r="Y172" s="19"/>
      <c r="Z172" s="22"/>
      <c r="AA172" s="22"/>
      <c r="AC172" s="222"/>
      <c r="AD172" s="29"/>
      <c r="AE172" s="20"/>
      <c r="AF172" s="20"/>
      <c r="AG172" s="20"/>
      <c r="AH172" s="20"/>
      <c r="AI172" s="206"/>
      <c r="AJ172" s="26"/>
      <c r="AK172" s="207"/>
      <c r="AP172" s="26"/>
      <c r="AQ172" s="26"/>
      <c r="AR172" s="26"/>
      <c r="AS172" s="26"/>
      <c r="AT172" s="26"/>
      <c r="AU172" s="26"/>
      <c r="AV172" s="26"/>
      <c r="AW172" s="26"/>
    </row>
    <row r="173" spans="1:75" ht="15" customHeight="1">
      <c r="A173" s="11"/>
      <c r="C173" s="4"/>
      <c r="D173" s="4"/>
      <c r="E173" s="4"/>
      <c r="F173" s="4"/>
      <c r="G173" s="4"/>
      <c r="H173" s="4"/>
      <c r="J173" s="18"/>
      <c r="K173" s="29"/>
      <c r="L173" s="26"/>
      <c r="M173" s="26"/>
      <c r="N173" s="26"/>
      <c r="O173" s="26"/>
      <c r="P173" s="177"/>
      <c r="Q173" s="30"/>
      <c r="R173" s="30"/>
      <c r="S173" s="26"/>
      <c r="T173" s="26"/>
      <c r="U173" s="26"/>
      <c r="V173" s="26"/>
      <c r="W173" s="26"/>
      <c r="X173" s="21"/>
      <c r="Y173" s="19"/>
      <c r="Z173" s="22"/>
      <c r="AA173" s="22"/>
      <c r="AC173" s="222"/>
      <c r="AD173" s="29"/>
      <c r="AE173" s="20"/>
      <c r="AF173" s="20"/>
      <c r="AG173" s="20"/>
      <c r="AH173" s="20"/>
      <c r="AI173" s="206"/>
      <c r="AJ173" s="26"/>
      <c r="AK173" s="207"/>
      <c r="AP173" s="26"/>
      <c r="AQ173" s="26"/>
      <c r="AR173" s="26"/>
      <c r="AS173" s="26"/>
      <c r="AT173" s="26"/>
      <c r="AU173" s="26"/>
      <c r="AV173" s="26"/>
      <c r="AW173" s="26"/>
    </row>
    <row r="174" spans="1:75" ht="15" customHeight="1">
      <c r="A174" s="11"/>
      <c r="C174" s="4"/>
      <c r="D174" s="4"/>
      <c r="E174" s="4"/>
      <c r="F174" s="4"/>
      <c r="G174" s="4"/>
      <c r="H174" s="4"/>
      <c r="J174" s="18"/>
      <c r="K174" s="29"/>
      <c r="L174" s="26"/>
      <c r="M174" s="26"/>
      <c r="N174" s="26"/>
      <c r="O174" s="26"/>
      <c r="P174" s="177"/>
      <c r="Q174" s="30"/>
      <c r="R174" s="30"/>
      <c r="S174" s="26"/>
      <c r="T174" s="26"/>
      <c r="U174" s="26"/>
      <c r="V174" s="26"/>
      <c r="W174" s="26"/>
      <c r="X174" s="21"/>
      <c r="Y174" s="19"/>
      <c r="Z174" s="22"/>
      <c r="AA174" s="22"/>
      <c r="AC174" s="222"/>
      <c r="AD174" s="29"/>
      <c r="AE174" s="20"/>
      <c r="AF174" s="20"/>
      <c r="AG174" s="20"/>
      <c r="AH174" s="20"/>
      <c r="AI174" s="206"/>
      <c r="AJ174" s="26"/>
      <c r="AK174" s="207"/>
      <c r="AP174" s="26"/>
      <c r="AQ174" s="26"/>
      <c r="AR174" s="26"/>
      <c r="AS174" s="26"/>
      <c r="AT174" s="26"/>
      <c r="AU174" s="26"/>
      <c r="AV174" s="26"/>
      <c r="AW174" s="26"/>
    </row>
    <row r="175" spans="1:75" ht="15" customHeight="1">
      <c r="A175" s="11"/>
      <c r="C175" s="4"/>
      <c r="D175" s="4"/>
      <c r="E175" s="4"/>
      <c r="F175" s="4"/>
      <c r="G175" s="4"/>
      <c r="H175" s="4"/>
      <c r="J175" s="18"/>
      <c r="K175" s="29"/>
      <c r="L175" s="26"/>
      <c r="M175" s="26"/>
      <c r="N175" s="26"/>
      <c r="O175" s="26"/>
      <c r="P175" s="177"/>
      <c r="Q175" s="30"/>
      <c r="R175" s="30"/>
      <c r="S175" s="26"/>
      <c r="T175" s="26"/>
      <c r="U175" s="26"/>
      <c r="V175" s="26"/>
      <c r="W175" s="26"/>
      <c r="X175" s="21"/>
      <c r="Y175" s="19"/>
      <c r="Z175" s="22"/>
      <c r="AA175" s="22"/>
      <c r="AC175" s="222"/>
      <c r="AD175" s="29"/>
      <c r="AE175" s="20"/>
      <c r="AF175" s="20"/>
      <c r="AG175" s="20"/>
      <c r="AH175" s="20"/>
      <c r="AI175" s="206"/>
      <c r="AJ175" s="26"/>
      <c r="AK175" s="207"/>
      <c r="AP175" s="26"/>
      <c r="AQ175" s="26"/>
      <c r="AR175" s="26"/>
      <c r="AS175" s="26"/>
      <c r="AT175" s="26"/>
      <c r="AU175" s="26"/>
      <c r="AV175" s="26"/>
      <c r="AW175" s="26"/>
    </row>
    <row r="176" spans="1:75" ht="15" customHeight="1">
      <c r="A176" s="11"/>
      <c r="C176" s="4"/>
      <c r="D176" s="4"/>
      <c r="E176" s="4"/>
      <c r="F176" s="4"/>
      <c r="G176" s="4"/>
      <c r="H176" s="4"/>
      <c r="J176" s="18"/>
      <c r="K176" s="29"/>
      <c r="L176" s="26"/>
      <c r="M176" s="26"/>
      <c r="N176" s="26"/>
      <c r="O176" s="26"/>
      <c r="P176" s="177"/>
      <c r="Q176" s="30"/>
      <c r="R176" s="30"/>
      <c r="S176" s="26"/>
      <c r="T176" s="26"/>
      <c r="U176" s="26"/>
      <c r="V176" s="26"/>
      <c r="W176" s="26"/>
      <c r="X176" s="21"/>
      <c r="Y176" s="19"/>
      <c r="Z176" s="22"/>
      <c r="AA176" s="22"/>
      <c r="AC176" s="222"/>
      <c r="AD176" s="29"/>
      <c r="AE176" s="20"/>
      <c r="AF176" s="20"/>
      <c r="AG176" s="20"/>
      <c r="AH176" s="20"/>
      <c r="AI176" s="206"/>
      <c r="AJ176" s="26"/>
      <c r="AK176" s="207"/>
      <c r="AP176" s="26"/>
      <c r="AQ176" s="26"/>
      <c r="AR176" s="26"/>
      <c r="AS176" s="26"/>
      <c r="AT176" s="26"/>
      <c r="AU176" s="26"/>
      <c r="AV176" s="26"/>
      <c r="AW176" s="26"/>
    </row>
    <row r="177" spans="1:49" ht="15" customHeight="1">
      <c r="A177" s="11"/>
      <c r="C177" s="4"/>
      <c r="D177" s="4"/>
      <c r="E177" s="4"/>
      <c r="F177" s="4"/>
      <c r="G177" s="4"/>
      <c r="H177" s="4"/>
      <c r="J177" s="18"/>
      <c r="K177" s="29"/>
      <c r="L177" s="26"/>
      <c r="M177" s="26"/>
      <c r="N177" s="26"/>
      <c r="O177" s="26"/>
      <c r="P177" s="177"/>
      <c r="Q177" s="30"/>
      <c r="R177" s="30"/>
      <c r="S177" s="26"/>
      <c r="T177" s="26"/>
      <c r="U177" s="26"/>
      <c r="V177" s="26"/>
      <c r="W177" s="26"/>
      <c r="X177" s="21"/>
      <c r="Y177" s="19"/>
      <c r="Z177" s="22"/>
      <c r="AA177" s="22"/>
      <c r="AC177" s="222"/>
      <c r="AD177" s="29"/>
      <c r="AE177" s="20"/>
      <c r="AF177" s="20"/>
      <c r="AG177" s="20"/>
      <c r="AH177" s="20"/>
      <c r="AI177" s="206"/>
      <c r="AJ177" s="26"/>
      <c r="AK177" s="207"/>
      <c r="AP177" s="26"/>
      <c r="AQ177" s="26"/>
      <c r="AR177" s="26"/>
      <c r="AS177" s="26"/>
      <c r="AT177" s="26"/>
      <c r="AU177" s="26"/>
      <c r="AV177" s="26"/>
      <c r="AW177" s="26"/>
    </row>
    <row r="178" spans="1:49" ht="15" customHeight="1">
      <c r="A178" s="11"/>
      <c r="C178" s="4"/>
      <c r="D178" s="4"/>
      <c r="E178" s="4"/>
      <c r="F178" s="4"/>
      <c r="G178" s="4"/>
      <c r="H178" s="4"/>
      <c r="J178" s="35"/>
      <c r="K178" s="40"/>
      <c r="L178" s="26"/>
      <c r="M178" s="26"/>
      <c r="N178" s="40"/>
      <c r="O178" s="26"/>
      <c r="P178" s="26"/>
      <c r="Q178" s="26"/>
      <c r="R178" s="26"/>
      <c r="V178" s="176"/>
      <c r="W178" s="176"/>
      <c r="X178" s="176"/>
      <c r="Y178" s="40"/>
      <c r="Z178" s="26"/>
      <c r="AA178" s="26"/>
      <c r="AB178" s="26"/>
      <c r="AC178" s="26"/>
      <c r="AD178" s="29"/>
      <c r="AE178" s="26"/>
      <c r="AF178" s="26"/>
      <c r="AG178" s="26"/>
      <c r="AH178" s="26"/>
      <c r="AI178" s="206"/>
      <c r="AJ178" s="26"/>
      <c r="AK178" s="207"/>
    </row>
    <row r="179" spans="1:49" ht="15" customHeight="1">
      <c r="A179" s="11"/>
      <c r="C179" s="4"/>
      <c r="D179" s="4"/>
      <c r="E179" s="4"/>
      <c r="F179" s="4"/>
      <c r="G179" s="4"/>
      <c r="H179" s="4"/>
      <c r="J179" s="35"/>
      <c r="K179" s="40"/>
      <c r="L179" s="26"/>
      <c r="M179" s="26"/>
      <c r="N179" s="40"/>
      <c r="O179" s="26"/>
      <c r="P179" s="26"/>
      <c r="Q179" s="26"/>
      <c r="R179" s="26"/>
      <c r="Y179" s="25"/>
      <c r="Z179" s="25"/>
      <c r="AA179" s="25"/>
      <c r="AB179" s="25"/>
      <c r="AC179" s="26"/>
      <c r="AD179" s="29"/>
      <c r="AE179" s="26"/>
      <c r="AF179" s="26"/>
      <c r="AG179" s="26"/>
      <c r="AH179" s="26"/>
      <c r="AI179" s="206"/>
      <c r="AJ179" s="26"/>
      <c r="AK179" s="207"/>
    </row>
    <row r="180" spans="1:49" ht="15" customHeight="1">
      <c r="A180" s="11"/>
      <c r="C180" s="4"/>
      <c r="D180" s="4"/>
      <c r="E180" s="4"/>
      <c r="F180" s="4"/>
      <c r="G180" s="4"/>
      <c r="H180" s="4"/>
      <c r="J180" s="33"/>
      <c r="K180" s="23"/>
      <c r="L180" s="237"/>
      <c r="M180" s="237"/>
      <c r="N180" s="237"/>
      <c r="O180" s="237"/>
      <c r="P180" s="29"/>
      <c r="Q180" s="43"/>
      <c r="R180" s="43"/>
      <c r="S180" s="43"/>
      <c r="T180" s="29"/>
      <c r="U180" s="68"/>
      <c r="V180" s="68"/>
      <c r="W180" s="68"/>
      <c r="X180" s="29"/>
      <c r="Y180" s="26"/>
      <c r="Z180" s="26"/>
      <c r="AA180" s="26"/>
      <c r="AB180" s="26"/>
      <c r="AD180" s="29"/>
      <c r="AE180" s="20"/>
      <c r="AF180" s="20"/>
      <c r="AG180" s="20"/>
      <c r="AH180" s="20"/>
      <c r="AI180" s="34"/>
      <c r="AJ180" s="665"/>
      <c r="AK180" s="666"/>
    </row>
    <row r="181" spans="1:49" ht="15" customHeight="1">
      <c r="A181" s="11"/>
      <c r="C181" s="4"/>
      <c r="D181" s="4"/>
      <c r="E181" s="4"/>
      <c r="F181" s="4"/>
      <c r="G181" s="4"/>
      <c r="H181" s="4"/>
      <c r="J181" s="33"/>
      <c r="K181" s="20"/>
      <c r="L181" s="20"/>
      <c r="M181" s="20"/>
      <c r="N181" s="20"/>
      <c r="O181" s="20"/>
      <c r="P181" s="26"/>
      <c r="Q181" s="68"/>
      <c r="R181" s="68"/>
      <c r="S181" s="68"/>
      <c r="T181" s="68"/>
      <c r="U181" s="75"/>
      <c r="V181" s="75"/>
      <c r="W181" s="75"/>
      <c r="X181" s="26"/>
      <c r="Y181" s="26"/>
      <c r="Z181" s="26"/>
      <c r="AA181" s="26"/>
      <c r="AB181" s="26"/>
      <c r="AD181" s="29"/>
      <c r="AE181" s="71"/>
      <c r="AF181" s="71"/>
      <c r="AG181" s="71"/>
      <c r="AH181" s="71"/>
      <c r="AI181" s="34"/>
      <c r="AJ181" s="665"/>
      <c r="AK181" s="666"/>
    </row>
    <row r="182" spans="1:49" ht="15" customHeight="1" thickBot="1">
      <c r="A182" s="46"/>
      <c r="B182" s="47"/>
      <c r="C182" s="48"/>
      <c r="D182" s="48"/>
      <c r="E182" s="48"/>
      <c r="F182" s="48"/>
      <c r="G182" s="48"/>
      <c r="H182" s="48"/>
      <c r="I182" s="47"/>
      <c r="J182" s="49"/>
      <c r="K182" s="50"/>
      <c r="L182" s="51"/>
      <c r="M182" s="52"/>
      <c r="N182" s="52"/>
      <c r="O182" s="52"/>
      <c r="P182" s="52"/>
      <c r="Q182" s="47"/>
      <c r="R182" s="47"/>
      <c r="S182" s="47"/>
      <c r="T182" s="47"/>
      <c r="U182" s="53"/>
      <c r="V182" s="53"/>
      <c r="W182" s="53"/>
      <c r="X182" s="51"/>
      <c r="Y182" s="51"/>
      <c r="Z182" s="51"/>
      <c r="AA182" s="51"/>
      <c r="AB182" s="51"/>
      <c r="AC182" s="54"/>
      <c r="AD182" s="52"/>
      <c r="AE182" s="52"/>
      <c r="AF182" s="52"/>
      <c r="AG182" s="52"/>
      <c r="AH182" s="55"/>
      <c r="AI182" s="56"/>
      <c r="AJ182" s="57"/>
      <c r="AK182" s="58"/>
    </row>
    <row r="183" spans="1:49" ht="19.899999999999999" customHeight="1">
      <c r="A183" s="679"/>
      <c r="B183" s="679"/>
      <c r="C183" s="679"/>
      <c r="D183" s="679"/>
      <c r="E183" s="679"/>
      <c r="F183" s="679"/>
      <c r="G183" s="679"/>
      <c r="H183" s="679"/>
      <c r="I183" s="679"/>
      <c r="J183" s="679"/>
      <c r="K183" s="679"/>
      <c r="L183" s="688"/>
      <c r="M183" s="688"/>
      <c r="O183" s="2"/>
      <c r="P183" s="2"/>
      <c r="Q183" s="2"/>
      <c r="R183" s="2"/>
      <c r="T183" s="2"/>
      <c r="U183" s="4"/>
      <c r="V183" s="4"/>
      <c r="W183" s="4"/>
      <c r="X183" s="5"/>
      <c r="Y183" s="5"/>
      <c r="Z183" s="5"/>
      <c r="AA183" s="6"/>
      <c r="AB183" s="6"/>
      <c r="AC183" s="7"/>
      <c r="AF183" s="8"/>
      <c r="AH183" s="203"/>
      <c r="AI183" s="204"/>
      <c r="AJ183" s="205"/>
      <c r="AK183" s="205"/>
    </row>
  </sheetData>
  <mergeCells count="249">
    <mergeCell ref="AJ157:AK157"/>
    <mergeCell ref="BV157:BW157"/>
    <mergeCell ref="AJ159:AK159"/>
    <mergeCell ref="BV159:BW159"/>
    <mergeCell ref="AJ163:AK163"/>
    <mergeCell ref="BV163:BW163"/>
    <mergeCell ref="AJ180:AK180"/>
    <mergeCell ref="AJ181:AK181"/>
    <mergeCell ref="A183:K183"/>
    <mergeCell ref="L183:M183"/>
    <mergeCell ref="BV153:BW153"/>
    <mergeCell ref="L154:O154"/>
    <mergeCell ref="Q154:S154"/>
    <mergeCell ref="AE154:AH154"/>
    <mergeCell ref="AJ154:AK154"/>
    <mergeCell ref="AX154:BA154"/>
    <mergeCell ref="BC154:BE154"/>
    <mergeCell ref="BQ154:BT154"/>
    <mergeCell ref="BV154:BW154"/>
    <mergeCell ref="L151:M151"/>
    <mergeCell ref="N151:P151"/>
    <mergeCell ref="AE151:AH151"/>
    <mergeCell ref="AX151:AY151"/>
    <mergeCell ref="AZ151:BB151"/>
    <mergeCell ref="BQ151:BT151"/>
    <mergeCell ref="L152:O152"/>
    <mergeCell ref="AX152:BA152"/>
    <mergeCell ref="AJ153:AK153"/>
    <mergeCell ref="L136:O136"/>
    <mergeCell ref="L138:O138"/>
    <mergeCell ref="Q138:S138"/>
    <mergeCell ref="AE138:AH138"/>
    <mergeCell ref="AJ132:AK132"/>
    <mergeCell ref="AJ145:AK145"/>
    <mergeCell ref="L147:N147"/>
    <mergeCell ref="P147:R147"/>
    <mergeCell ref="T147:V147"/>
    <mergeCell ref="X147:AA147"/>
    <mergeCell ref="AE147:AH147"/>
    <mergeCell ref="AJ147:AK147"/>
    <mergeCell ref="AJ35:AK35"/>
    <mergeCell ref="J64:AH64"/>
    <mergeCell ref="AJ64:AK64"/>
    <mergeCell ref="L79:O79"/>
    <mergeCell ref="X75:Z75"/>
    <mergeCell ref="K77:N77"/>
    <mergeCell ref="Y77:AA77"/>
    <mergeCell ref="AE131:AH131"/>
    <mergeCell ref="J135:K135"/>
    <mergeCell ref="L135:M135"/>
    <mergeCell ref="N135:P135"/>
    <mergeCell ref="AE135:AH135"/>
    <mergeCell ref="AJ135:AK135"/>
    <mergeCell ref="Q70:T70"/>
    <mergeCell ref="AE70:AH70"/>
    <mergeCell ref="AJ103:AK103"/>
    <mergeCell ref="AE103:AH103"/>
    <mergeCell ref="AJ93:AK93"/>
    <mergeCell ref="V103:Y103"/>
    <mergeCell ref="Q103:T103"/>
    <mergeCell ref="U106:X106"/>
    <mergeCell ref="L107:O107"/>
    <mergeCell ref="Q107:S107"/>
    <mergeCell ref="AE107:AH107"/>
    <mergeCell ref="A3:I3"/>
    <mergeCell ref="AJ11:AK11"/>
    <mergeCell ref="AI2:AK2"/>
    <mergeCell ref="J3:AH3"/>
    <mergeCell ref="AJ3:AK3"/>
    <mergeCell ref="R14:T14"/>
    <mergeCell ref="AC14:AD14"/>
    <mergeCell ref="AJ14:AK14"/>
    <mergeCell ref="L6:O6"/>
    <mergeCell ref="Q6:T6"/>
    <mergeCell ref="V6:Y6"/>
    <mergeCell ref="AE7:AH7"/>
    <mergeCell ref="O10:Q10"/>
    <mergeCell ref="L11:O11"/>
    <mergeCell ref="V7:Y7"/>
    <mergeCell ref="Q11:T11"/>
    <mergeCell ref="AE11:AH11"/>
    <mergeCell ref="A2:AH2"/>
    <mergeCell ref="Q7:T7"/>
    <mergeCell ref="L7:O7"/>
    <mergeCell ref="AJ5:AK5"/>
    <mergeCell ref="AJ7:AK7"/>
    <mergeCell ref="AJ26:AK26"/>
    <mergeCell ref="Z25:AB25"/>
    <mergeCell ref="K26:O26"/>
    <mergeCell ref="Q26:S26"/>
    <mergeCell ref="U26:X26"/>
    <mergeCell ref="Z26:AB26"/>
    <mergeCell ref="AE26:AH26"/>
    <mergeCell ref="Q16:S16"/>
    <mergeCell ref="U16:X16"/>
    <mergeCell ref="Z16:AA16"/>
    <mergeCell ref="K21:O21"/>
    <mergeCell ref="Q21:T21"/>
    <mergeCell ref="Q20:S20"/>
    <mergeCell ref="U19:X19"/>
    <mergeCell ref="Y19:AB19"/>
    <mergeCell ref="L20:O20"/>
    <mergeCell ref="AC16:AF16"/>
    <mergeCell ref="AJ22:AK22"/>
    <mergeCell ref="P24:R24"/>
    <mergeCell ref="W24:X24"/>
    <mergeCell ref="AJ86:AK86"/>
    <mergeCell ref="A69:I69"/>
    <mergeCell ref="K83:N83"/>
    <mergeCell ref="AE73:AH73"/>
    <mergeCell ref="AJ75:AK75"/>
    <mergeCell ref="AJ76:AK76"/>
    <mergeCell ref="Q79:S79"/>
    <mergeCell ref="U79:W79"/>
    <mergeCell ref="Y79:AA79"/>
    <mergeCell ref="AE102:AH102"/>
    <mergeCell ref="AE93:AH93"/>
    <mergeCell ref="AE91:AH91"/>
    <mergeCell ref="AE92:AH92"/>
    <mergeCell ref="K94:M94"/>
    <mergeCell ref="AE94:AH94"/>
    <mergeCell ref="AJ91:AK91"/>
    <mergeCell ref="AC15:AF15"/>
    <mergeCell ref="AJ15:AK15"/>
    <mergeCell ref="K16:O16"/>
    <mergeCell ref="W27:X27"/>
    <mergeCell ref="L17:O17"/>
    <mergeCell ref="AE17:AH17"/>
    <mergeCell ref="AJ21:AK21"/>
    <mergeCell ref="U20:W20"/>
    <mergeCell ref="AE20:AH20"/>
    <mergeCell ref="AJ20:AK20"/>
    <mergeCell ref="P27:R27"/>
    <mergeCell ref="Y20:AB20"/>
    <mergeCell ref="AE50:AH50"/>
    <mergeCell ref="AJ50:AK50"/>
    <mergeCell ref="AE46:AH46"/>
    <mergeCell ref="AJ46:AK46"/>
    <mergeCell ref="AJ30:AK30"/>
    <mergeCell ref="L103:O103"/>
    <mergeCell ref="J128:K128"/>
    <mergeCell ref="L128:M128"/>
    <mergeCell ref="N128:P128"/>
    <mergeCell ref="AE128:AH128"/>
    <mergeCell ref="AJ128:AK128"/>
    <mergeCell ref="L129:O129"/>
    <mergeCell ref="L131:O131"/>
    <mergeCell ref="Q131:S131"/>
    <mergeCell ref="AJ120:AK120"/>
    <mergeCell ref="A124:AH124"/>
    <mergeCell ref="AI124:AK124"/>
    <mergeCell ref="A125:I125"/>
    <mergeCell ref="J125:AH125"/>
    <mergeCell ref="AJ125:AK125"/>
    <mergeCell ref="L104:O104"/>
    <mergeCell ref="Q104:S104"/>
    <mergeCell ref="AE104:AH104"/>
    <mergeCell ref="K106:N106"/>
    <mergeCell ref="P106:S106"/>
    <mergeCell ref="AJ94:AK94"/>
    <mergeCell ref="B92:I92"/>
    <mergeCell ref="N92:P92"/>
    <mergeCell ref="R92:T92"/>
    <mergeCell ref="W92:Y92"/>
    <mergeCell ref="AJ92:AK92"/>
    <mergeCell ref="L70:O70"/>
    <mergeCell ref="M80:O80"/>
    <mergeCell ref="AE80:AH80"/>
    <mergeCell ref="AJ80:AK80"/>
    <mergeCell ref="AJ83:AK83"/>
    <mergeCell ref="AE83:AH83"/>
    <mergeCell ref="P75:R75"/>
    <mergeCell ref="P77:Q77"/>
    <mergeCell ref="AE77:AH77"/>
    <mergeCell ref="A82:I83"/>
    <mergeCell ref="A85:I85"/>
    <mergeCell ref="K86:N86"/>
    <mergeCell ref="AE79:AH79"/>
    <mergeCell ref="AJ79:AK79"/>
    <mergeCell ref="P83:R83"/>
    <mergeCell ref="S83:V83"/>
    <mergeCell ref="X83:Z83"/>
    <mergeCell ref="AE86:AH86"/>
    <mergeCell ref="L37:N37"/>
    <mergeCell ref="AJ37:AK37"/>
    <mergeCell ref="AC38:AF38"/>
    <mergeCell ref="AJ38:AK38"/>
    <mergeCell ref="Q37:S37"/>
    <mergeCell ref="U37:V37"/>
    <mergeCell ref="AE37:AH37"/>
    <mergeCell ref="Z48:AB48"/>
    <mergeCell ref="K49:O49"/>
    <mergeCell ref="Q49:S49"/>
    <mergeCell ref="U49:X49"/>
    <mergeCell ref="Z49:AB49"/>
    <mergeCell ref="AE49:AH49"/>
    <mergeCell ref="AJ49:AK49"/>
    <mergeCell ref="Q39:S39"/>
    <mergeCell ref="U39:W39"/>
    <mergeCell ref="Y39:AA39"/>
    <mergeCell ref="AE39:AH39"/>
    <mergeCell ref="AJ39:AK39"/>
    <mergeCell ref="M40:O40"/>
    <mergeCell ref="AE40:AH40"/>
    <mergeCell ref="AJ40:AK40"/>
    <mergeCell ref="AE43:AH43"/>
    <mergeCell ref="L50:O50"/>
    <mergeCell ref="T72:U72"/>
    <mergeCell ref="Q59:S59"/>
    <mergeCell ref="U59:X59"/>
    <mergeCell ref="AC67:AD67"/>
    <mergeCell ref="AJ70:AK70"/>
    <mergeCell ref="T75:W75"/>
    <mergeCell ref="AE72:AH72"/>
    <mergeCell ref="L72:N72"/>
    <mergeCell ref="P72:R72"/>
    <mergeCell ref="L73:N73"/>
    <mergeCell ref="Q73:S73"/>
    <mergeCell ref="U73:V73"/>
    <mergeCell ref="K75:N75"/>
    <mergeCell ref="AE75:AH75"/>
    <mergeCell ref="Z59:AB59"/>
    <mergeCell ref="K59:O59"/>
    <mergeCell ref="A63:AH63"/>
    <mergeCell ref="AI63:AK63"/>
    <mergeCell ref="A64:I64"/>
    <mergeCell ref="A67:I68"/>
    <mergeCell ref="Z58:AB58"/>
    <mergeCell ref="AE59:AH59"/>
    <mergeCell ref="AJ59:AK59"/>
    <mergeCell ref="A31:I32"/>
    <mergeCell ref="AC31:AD31"/>
    <mergeCell ref="A33:I33"/>
    <mergeCell ref="L34:O34"/>
    <mergeCell ref="Q34:T34"/>
    <mergeCell ref="AE34:AH34"/>
    <mergeCell ref="L36:N36"/>
    <mergeCell ref="P36:R36"/>
    <mergeCell ref="T36:U36"/>
    <mergeCell ref="AE36:AH36"/>
    <mergeCell ref="A42:I43"/>
    <mergeCell ref="K43:N43"/>
    <mergeCell ref="P43:R43"/>
    <mergeCell ref="S43:V43"/>
    <mergeCell ref="X43:Z43"/>
    <mergeCell ref="AJ43:AK43"/>
    <mergeCell ref="A45:I45"/>
    <mergeCell ref="K46:N46"/>
    <mergeCell ref="L39:O39"/>
  </mergeCells>
  <phoneticPr fontId="1"/>
  <pageMargins left="0.78740157480314965" right="0.59055118110236227" top="0.59055118110236227" bottom="0.59055118110236227" header="0.51181102362204722" footer="0.51181102362204722"/>
  <pageSetup paperSize="9" scale="89" orientation="portrait" r:id="rId1"/>
  <headerFooter alignWithMargins="0"/>
  <rowBreaks count="1" manualBreakCount="1">
    <brk id="61" max="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BBBBC-36CD-4142-9135-5F4570C604CB}">
  <sheetPr>
    <tabColor rgb="FF00B0F0"/>
  </sheetPr>
  <dimension ref="A1:F109"/>
  <sheetViews>
    <sheetView view="pageBreakPreview" zoomScaleNormal="100" zoomScaleSheetLayoutView="100" workbookViewId="0">
      <selection activeCell="H30" sqref="H30"/>
    </sheetView>
  </sheetViews>
  <sheetFormatPr defaultRowHeight="13.5"/>
  <cols>
    <col min="3" max="3" width="9" style="212"/>
    <col min="4" max="6" width="10.625" customWidth="1"/>
  </cols>
  <sheetData>
    <row r="1" spans="1:6" ht="19.5" customHeight="1"/>
    <row r="2" spans="1:6" ht="19.5" customHeight="1">
      <c r="A2" t="s">
        <v>124</v>
      </c>
    </row>
    <row r="3" spans="1:6" ht="18" customHeight="1">
      <c r="B3" t="s">
        <v>173</v>
      </c>
      <c r="C3"/>
    </row>
    <row r="4" spans="1:6" ht="18" customHeight="1">
      <c r="B4" s="214"/>
      <c r="C4" s="215"/>
      <c r="D4" s="214"/>
      <c r="E4" s="214"/>
    </row>
    <row r="5" spans="1:6" ht="18" customHeight="1">
      <c r="B5" s="216"/>
      <c r="C5" s="217"/>
      <c r="D5" s="218"/>
      <c r="E5" s="218"/>
      <c r="F5" s="1"/>
    </row>
    <row r="6" spans="1:6" ht="18" customHeight="1">
      <c r="B6" s="216"/>
      <c r="C6" s="217"/>
      <c r="D6" s="218"/>
      <c r="E6" s="218"/>
      <c r="F6" s="1"/>
    </row>
    <row r="7" spans="1:6" ht="18" customHeight="1">
      <c r="B7" s="216"/>
      <c r="C7" s="217"/>
      <c r="D7" s="218"/>
      <c r="E7" s="218"/>
      <c r="F7" s="1"/>
    </row>
    <row r="8" spans="1:6" ht="18" customHeight="1">
      <c r="B8" s="216"/>
      <c r="C8" s="217"/>
      <c r="D8" s="218"/>
      <c r="E8" s="218"/>
      <c r="F8" s="1"/>
    </row>
    <row r="9" spans="1:6" ht="18" customHeight="1">
      <c r="B9" s="216"/>
      <c r="C9" s="217"/>
      <c r="D9" s="218"/>
      <c r="E9" s="218"/>
      <c r="F9" s="1"/>
    </row>
    <row r="10" spans="1:6" ht="18" customHeight="1">
      <c r="B10" s="216"/>
      <c r="C10" s="217"/>
      <c r="D10" s="218"/>
      <c r="E10" s="218"/>
      <c r="F10" s="1"/>
    </row>
    <row r="11" spans="1:6" ht="18" customHeight="1">
      <c r="B11" s="216"/>
      <c r="C11" s="217"/>
      <c r="D11" s="218"/>
      <c r="E11" s="218"/>
      <c r="F11" s="1"/>
    </row>
    <row r="12" spans="1:6" ht="18" customHeight="1">
      <c r="B12" s="216"/>
      <c r="C12" s="217"/>
      <c r="D12" s="218"/>
      <c r="E12" s="218"/>
      <c r="F12" s="1"/>
    </row>
    <row r="13" spans="1:6" ht="18" customHeight="1">
      <c r="B13" s="216"/>
      <c r="C13" s="217"/>
      <c r="D13" s="218"/>
      <c r="E13" s="218"/>
      <c r="F13" s="1"/>
    </row>
    <row r="14" spans="1:6" ht="18" customHeight="1">
      <c r="B14" s="216"/>
      <c r="C14" s="217"/>
      <c r="D14" s="218"/>
      <c r="E14" s="218"/>
      <c r="F14" s="1"/>
    </row>
    <row r="15" spans="1:6" ht="18" customHeight="1">
      <c r="B15" s="216"/>
      <c r="C15" s="217"/>
      <c r="D15" s="218"/>
      <c r="E15" s="218"/>
      <c r="F15" s="1"/>
    </row>
    <row r="16" spans="1:6" ht="18" customHeight="1">
      <c r="B16" s="216"/>
      <c r="C16" s="217"/>
      <c r="D16" s="218"/>
      <c r="E16" s="218"/>
      <c r="F16" s="1"/>
    </row>
    <row r="17" spans="2:6" ht="18" customHeight="1">
      <c r="B17" s="216"/>
      <c r="C17" s="217"/>
      <c r="D17" s="218"/>
      <c r="E17" s="218"/>
      <c r="F17" s="1"/>
    </row>
    <row r="18" spans="2:6" ht="18" customHeight="1">
      <c r="B18" s="216"/>
      <c r="C18" s="217"/>
      <c r="D18" s="218"/>
      <c r="E18" s="218"/>
      <c r="F18" s="1"/>
    </row>
    <row r="19" spans="2:6" ht="18" customHeight="1">
      <c r="B19" s="216"/>
      <c r="C19" s="217"/>
      <c r="D19" s="218"/>
      <c r="E19" s="218"/>
      <c r="F19" s="1"/>
    </row>
    <row r="20" spans="2:6" ht="18" customHeight="1">
      <c r="B20" s="216"/>
      <c r="C20" s="217"/>
      <c r="D20" s="218"/>
      <c r="E20" s="218"/>
      <c r="F20" s="1"/>
    </row>
    <row r="21" spans="2:6" ht="18" customHeight="1">
      <c r="B21" s="216"/>
      <c r="C21" s="217"/>
      <c r="D21" s="218"/>
      <c r="E21" s="218"/>
      <c r="F21" s="1"/>
    </row>
    <row r="22" spans="2:6" ht="18" customHeight="1">
      <c r="B22" s="214"/>
      <c r="C22" s="215"/>
      <c r="D22" s="214"/>
      <c r="E22" s="214"/>
    </row>
    <row r="23" spans="2:6" ht="18" customHeight="1">
      <c r="B23" s="216"/>
      <c r="C23" s="217"/>
      <c r="D23" s="218"/>
      <c r="E23" s="218"/>
      <c r="F23" s="1"/>
    </row>
    <row r="24" spans="2:6" ht="18" customHeight="1">
      <c r="B24" s="216"/>
      <c r="C24" s="482" t="s">
        <v>353</v>
      </c>
      <c r="D24" s="218"/>
      <c r="E24" s="218"/>
      <c r="F24" s="1"/>
    </row>
    <row r="25" spans="2:6" ht="18" customHeight="1">
      <c r="B25" s="216"/>
      <c r="C25" s="217"/>
      <c r="D25" s="218"/>
      <c r="E25" s="218"/>
      <c r="F25" s="1"/>
    </row>
    <row r="26" spans="2:6" ht="18" customHeight="1">
      <c r="B26" s="216" t="s">
        <v>245</v>
      </c>
      <c r="C26" s="217"/>
      <c r="D26" s="218"/>
      <c r="E26" s="218"/>
      <c r="F26" s="1"/>
    </row>
    <row r="27" spans="2:6" ht="18" customHeight="1">
      <c r="B27" s="81"/>
      <c r="C27" s="211"/>
      <c r="D27" s="726" t="s">
        <v>122</v>
      </c>
      <c r="E27" s="727"/>
      <c r="F27" s="1"/>
    </row>
    <row r="28" spans="2:6" ht="18" customHeight="1">
      <c r="B28" s="220" t="s">
        <v>246</v>
      </c>
      <c r="C28" s="210"/>
      <c r="D28" s="394" t="s">
        <v>249</v>
      </c>
      <c r="E28" s="209">
        <v>10.25</v>
      </c>
      <c r="F28" s="1"/>
    </row>
    <row r="29" spans="2:6" ht="18" customHeight="1">
      <c r="B29" s="220"/>
      <c r="C29" s="210"/>
      <c r="D29" s="394"/>
      <c r="E29" s="209"/>
      <c r="F29" s="1"/>
    </row>
    <row r="30" spans="2:6" ht="18" customHeight="1">
      <c r="B30" s="220"/>
      <c r="C30" s="210"/>
      <c r="D30" s="394"/>
      <c r="E30" s="209"/>
      <c r="F30" s="1"/>
    </row>
    <row r="31" spans="2:6" ht="18" customHeight="1">
      <c r="B31" s="220"/>
      <c r="C31" s="210"/>
      <c r="D31" s="394"/>
      <c r="E31" s="209"/>
      <c r="F31" s="1"/>
    </row>
    <row r="32" spans="2:6" ht="18" customHeight="1">
      <c r="B32" s="728" t="s">
        <v>28</v>
      </c>
      <c r="C32" s="728"/>
      <c r="D32" s="728"/>
      <c r="E32" s="209">
        <f>SUM(E28:E31)</f>
        <v>10.25</v>
      </c>
      <c r="F32" s="1"/>
    </row>
    <row r="33" spans="2:6" ht="18" customHeight="1">
      <c r="B33" s="216" t="s">
        <v>250</v>
      </c>
      <c r="C33" s="217"/>
      <c r="D33" s="218"/>
      <c r="E33" s="218"/>
      <c r="F33" s="1"/>
    </row>
    <row r="34" spans="2:6" ht="18" customHeight="1">
      <c r="B34" s="81"/>
      <c r="C34" s="211"/>
      <c r="D34" s="726" t="s">
        <v>122</v>
      </c>
      <c r="E34" s="727"/>
      <c r="F34" s="1"/>
    </row>
    <row r="35" spans="2:6" ht="18" customHeight="1">
      <c r="B35" s="220" t="s">
        <v>246</v>
      </c>
      <c r="C35" s="210"/>
      <c r="D35" s="394" t="s">
        <v>243</v>
      </c>
      <c r="E35" s="209"/>
      <c r="F35" s="1"/>
    </row>
    <row r="36" spans="2:6" ht="18" customHeight="1">
      <c r="B36" s="220" t="s">
        <v>247</v>
      </c>
      <c r="C36" s="210"/>
      <c r="D36" s="394" t="s">
        <v>243</v>
      </c>
      <c r="E36" s="209"/>
      <c r="F36" s="1"/>
    </row>
    <row r="37" spans="2:6" ht="18" customHeight="1">
      <c r="B37" s="220" t="s">
        <v>248</v>
      </c>
      <c r="C37" s="210"/>
      <c r="D37" s="394" t="s">
        <v>243</v>
      </c>
      <c r="E37" s="209"/>
      <c r="F37" s="1"/>
    </row>
    <row r="38" spans="2:6" ht="18" customHeight="1">
      <c r="B38" s="220" t="s">
        <v>270</v>
      </c>
      <c r="C38" s="210"/>
      <c r="D38" s="394" t="s">
        <v>243</v>
      </c>
      <c r="E38" s="209"/>
      <c r="F38" s="1"/>
    </row>
    <row r="39" spans="2:6" ht="18" customHeight="1">
      <c r="B39" s="728" t="s">
        <v>28</v>
      </c>
      <c r="C39" s="728"/>
      <c r="D39" s="728"/>
      <c r="E39" s="209">
        <f>SUM(E35:E38)</f>
        <v>0</v>
      </c>
      <c r="F39" s="1"/>
    </row>
    <row r="40" spans="2:6" ht="18" customHeight="1"/>
    <row r="41" spans="2:6" ht="18" customHeight="1"/>
    <row r="42" spans="2:6" ht="18" customHeight="1"/>
    <row r="43" spans="2:6" ht="18" customHeight="1"/>
    <row r="44" spans="2:6" ht="18" customHeight="1">
      <c r="B44" t="s">
        <v>244</v>
      </c>
    </row>
    <row r="45" spans="2:6" ht="18" customHeight="1"/>
    <row r="46" spans="2:6" ht="18" customHeight="1"/>
    <row r="47" spans="2:6" ht="18" customHeight="1"/>
    <row r="48" spans="2:6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spans="2:6" ht="18" customHeight="1"/>
    <row r="66" spans="2:6" ht="18" customHeight="1"/>
    <row r="67" spans="2:6" ht="18" customHeight="1">
      <c r="B67" s="214"/>
      <c r="C67" s="215"/>
      <c r="D67" s="214"/>
      <c r="E67" s="214"/>
    </row>
    <row r="68" spans="2:6" ht="18" customHeight="1">
      <c r="B68" s="233"/>
      <c r="C68" s="217"/>
      <c r="D68" s="218"/>
      <c r="E68" s="234"/>
    </row>
    <row r="69" spans="2:6" ht="18" customHeight="1"/>
    <row r="70" spans="2:6" ht="18" customHeight="1"/>
    <row r="71" spans="2:6" ht="18" customHeight="1"/>
    <row r="72" spans="2:6" ht="18" customHeight="1">
      <c r="B72" s="233"/>
      <c r="C72" s="217"/>
      <c r="D72" s="218"/>
      <c r="E72" s="234"/>
    </row>
    <row r="74" spans="2:6" ht="19.5" customHeight="1"/>
    <row r="75" spans="2:6" ht="19.5" customHeight="1"/>
    <row r="76" spans="2:6" ht="18" customHeight="1">
      <c r="C76"/>
      <c r="F76" s="1"/>
    </row>
    <row r="78" spans="2:6" ht="18" customHeight="1">
      <c r="C78"/>
    </row>
    <row r="79" spans="2:6" ht="18" customHeight="1">
      <c r="B79" s="214"/>
      <c r="C79" s="215"/>
      <c r="D79" s="214"/>
      <c r="E79" s="214"/>
    </row>
    <row r="80" spans="2:6" ht="18" customHeight="1">
      <c r="B80" s="216"/>
      <c r="C80" s="217"/>
      <c r="D80" s="218"/>
      <c r="E80" s="218"/>
      <c r="F80" s="1"/>
    </row>
    <row r="81" spans="2:6" ht="18" customHeight="1">
      <c r="B81" s="216"/>
      <c r="C81" s="217"/>
      <c r="D81" s="218"/>
      <c r="E81" s="218"/>
      <c r="F81" s="1"/>
    </row>
    <row r="82" spans="2:6" ht="18" customHeight="1">
      <c r="B82" s="216"/>
      <c r="C82" s="217"/>
      <c r="D82" s="218"/>
      <c r="E82" s="218"/>
      <c r="F82" s="1"/>
    </row>
    <row r="83" spans="2:6" ht="18" customHeight="1">
      <c r="B83" s="216"/>
      <c r="C83" s="217"/>
      <c r="D83" s="218"/>
      <c r="E83" s="218"/>
      <c r="F83" s="1"/>
    </row>
    <row r="84" spans="2:6" ht="18" customHeight="1">
      <c r="B84" s="216"/>
      <c r="C84" s="217"/>
      <c r="D84" s="218"/>
      <c r="E84" s="218"/>
      <c r="F84" s="1"/>
    </row>
    <row r="85" spans="2:6" ht="18" customHeight="1">
      <c r="B85" s="216"/>
      <c r="C85" s="217"/>
      <c r="D85" s="218"/>
      <c r="E85" s="218"/>
      <c r="F85" s="1"/>
    </row>
    <row r="86" spans="2:6" ht="18" customHeight="1">
      <c r="B86" s="216"/>
      <c r="C86" s="217"/>
      <c r="D86" s="218"/>
      <c r="E86" s="218"/>
      <c r="F86" s="1"/>
    </row>
    <row r="87" spans="2:6" ht="18" customHeight="1">
      <c r="B87" s="216"/>
      <c r="C87" s="217"/>
      <c r="D87" s="218"/>
      <c r="E87" s="218"/>
      <c r="F87" s="1"/>
    </row>
    <row r="88" spans="2:6" ht="18" customHeight="1">
      <c r="C88"/>
      <c r="F88" s="1"/>
    </row>
    <row r="89" spans="2:6" ht="18" customHeight="1">
      <c r="C89"/>
      <c r="F89" s="1"/>
    </row>
    <row r="90" spans="2:6" ht="18" customHeight="1">
      <c r="C90"/>
      <c r="F90" s="1"/>
    </row>
    <row r="91" spans="2:6" ht="18" customHeight="1">
      <c r="B91" s="219"/>
      <c r="C91" s="219"/>
      <c r="D91" s="219"/>
      <c r="E91" s="219"/>
    </row>
    <row r="92" spans="2:6" ht="18" customHeight="1"/>
    <row r="93" spans="2:6" ht="18" customHeight="1"/>
    <row r="94" spans="2:6" ht="18" customHeight="1"/>
    <row r="95" spans="2:6" ht="18" customHeight="1"/>
    <row r="96" spans="2:6" ht="18" customHeight="1"/>
    <row r="97" spans="2:5" ht="18" customHeight="1"/>
    <row r="98" spans="2:5" ht="18" customHeight="1"/>
    <row r="99" spans="2:5" ht="18" customHeight="1"/>
    <row r="100" spans="2:5" ht="18" customHeight="1"/>
    <row r="101" spans="2:5" ht="18" customHeight="1"/>
    <row r="102" spans="2:5" ht="18" customHeight="1"/>
    <row r="103" spans="2:5" ht="18" customHeight="1"/>
    <row r="104" spans="2:5" ht="18" customHeight="1"/>
    <row r="105" spans="2:5" ht="18" customHeight="1"/>
    <row r="106" spans="2:5" ht="18" customHeight="1"/>
    <row r="107" spans="2:5" ht="18" customHeight="1">
      <c r="B107" s="219"/>
      <c r="C107" s="219"/>
      <c r="D107" s="219"/>
      <c r="E107" s="234"/>
    </row>
    <row r="108" spans="2:5" ht="18" customHeight="1"/>
    <row r="109" spans="2:5" ht="18" customHeight="1"/>
  </sheetData>
  <mergeCells count="4">
    <mergeCell ref="D27:E27"/>
    <mergeCell ref="B32:D32"/>
    <mergeCell ref="D34:E34"/>
    <mergeCell ref="B39:D39"/>
  </mergeCells>
  <phoneticPr fontId="1"/>
  <pageMargins left="0.7" right="0.7" top="0.75" bottom="0.75" header="0.3" footer="0.3"/>
  <pageSetup paperSize="9" orientation="portrait" r:id="rId1"/>
  <rowBreaks count="2" manualBreakCount="2">
    <brk id="41" max="7" man="1"/>
    <brk id="7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CDCE3-EC90-48FF-A893-2A7546F67E1D}">
  <sheetPr>
    <tabColor rgb="FFFFFF00"/>
  </sheetPr>
  <dimension ref="A1:AW56"/>
  <sheetViews>
    <sheetView view="pageBreakPreview" topLeftCell="A11" zoomScaleNormal="100" zoomScaleSheetLayoutView="100" workbookViewId="0">
      <selection activeCell="K16" sqref="K16"/>
    </sheetView>
  </sheetViews>
  <sheetFormatPr defaultRowHeight="13.5"/>
  <cols>
    <col min="1" max="9" width="2.25" style="3" customWidth="1"/>
    <col min="10" max="10" width="4.625" style="3" customWidth="1"/>
    <col min="11" max="33" width="2.125" style="3" customWidth="1"/>
    <col min="34" max="34" width="3.125" style="3" customWidth="1"/>
    <col min="35" max="35" width="5.125" style="3" customWidth="1"/>
    <col min="36" max="37" width="4.625" style="3" customWidth="1"/>
    <col min="38" max="256" width="9" style="3"/>
    <col min="257" max="265" width="2.25" style="3" customWidth="1"/>
    <col min="266" max="266" width="4.625" style="3" customWidth="1"/>
    <col min="267" max="289" width="2.125" style="3" customWidth="1"/>
    <col min="290" max="290" width="3.125" style="3" customWidth="1"/>
    <col min="291" max="291" width="5.125" style="3" customWidth="1"/>
    <col min="292" max="293" width="4.625" style="3" customWidth="1"/>
    <col min="294" max="512" width="9" style="3"/>
    <col min="513" max="521" width="2.25" style="3" customWidth="1"/>
    <col min="522" max="522" width="4.625" style="3" customWidth="1"/>
    <col min="523" max="545" width="2.125" style="3" customWidth="1"/>
    <col min="546" max="546" width="3.125" style="3" customWidth="1"/>
    <col min="547" max="547" width="5.125" style="3" customWidth="1"/>
    <col min="548" max="549" width="4.625" style="3" customWidth="1"/>
    <col min="550" max="768" width="9" style="3"/>
    <col min="769" max="777" width="2.25" style="3" customWidth="1"/>
    <col min="778" max="778" width="4.625" style="3" customWidth="1"/>
    <col min="779" max="801" width="2.125" style="3" customWidth="1"/>
    <col min="802" max="802" width="3.125" style="3" customWidth="1"/>
    <col min="803" max="803" width="5.125" style="3" customWidth="1"/>
    <col min="804" max="805" width="4.625" style="3" customWidth="1"/>
    <col min="806" max="1024" width="9" style="3"/>
    <col min="1025" max="1033" width="2.25" style="3" customWidth="1"/>
    <col min="1034" max="1034" width="4.625" style="3" customWidth="1"/>
    <col min="1035" max="1057" width="2.125" style="3" customWidth="1"/>
    <col min="1058" max="1058" width="3.125" style="3" customWidth="1"/>
    <col min="1059" max="1059" width="5.125" style="3" customWidth="1"/>
    <col min="1060" max="1061" width="4.625" style="3" customWidth="1"/>
    <col min="1062" max="1280" width="9" style="3"/>
    <col min="1281" max="1289" width="2.25" style="3" customWidth="1"/>
    <col min="1290" max="1290" width="4.625" style="3" customWidth="1"/>
    <col min="1291" max="1313" width="2.125" style="3" customWidth="1"/>
    <col min="1314" max="1314" width="3.125" style="3" customWidth="1"/>
    <col min="1315" max="1315" width="5.125" style="3" customWidth="1"/>
    <col min="1316" max="1317" width="4.625" style="3" customWidth="1"/>
    <col min="1318" max="1536" width="9" style="3"/>
    <col min="1537" max="1545" width="2.25" style="3" customWidth="1"/>
    <col min="1546" max="1546" width="4.625" style="3" customWidth="1"/>
    <col min="1547" max="1569" width="2.125" style="3" customWidth="1"/>
    <col min="1570" max="1570" width="3.125" style="3" customWidth="1"/>
    <col min="1571" max="1571" width="5.125" style="3" customWidth="1"/>
    <col min="1572" max="1573" width="4.625" style="3" customWidth="1"/>
    <col min="1574" max="1792" width="9" style="3"/>
    <col min="1793" max="1801" width="2.25" style="3" customWidth="1"/>
    <col min="1802" max="1802" width="4.625" style="3" customWidth="1"/>
    <col min="1803" max="1825" width="2.125" style="3" customWidth="1"/>
    <col min="1826" max="1826" width="3.125" style="3" customWidth="1"/>
    <col min="1827" max="1827" width="5.125" style="3" customWidth="1"/>
    <col min="1828" max="1829" width="4.625" style="3" customWidth="1"/>
    <col min="1830" max="2048" width="9" style="3"/>
    <col min="2049" max="2057" width="2.25" style="3" customWidth="1"/>
    <col min="2058" max="2058" width="4.625" style="3" customWidth="1"/>
    <col min="2059" max="2081" width="2.125" style="3" customWidth="1"/>
    <col min="2082" max="2082" width="3.125" style="3" customWidth="1"/>
    <col min="2083" max="2083" width="5.125" style="3" customWidth="1"/>
    <col min="2084" max="2085" width="4.625" style="3" customWidth="1"/>
    <col min="2086" max="2304" width="9" style="3"/>
    <col min="2305" max="2313" width="2.25" style="3" customWidth="1"/>
    <col min="2314" max="2314" width="4.625" style="3" customWidth="1"/>
    <col min="2315" max="2337" width="2.125" style="3" customWidth="1"/>
    <col min="2338" max="2338" width="3.125" style="3" customWidth="1"/>
    <col min="2339" max="2339" width="5.125" style="3" customWidth="1"/>
    <col min="2340" max="2341" width="4.625" style="3" customWidth="1"/>
    <col min="2342" max="2560" width="9" style="3"/>
    <col min="2561" max="2569" width="2.25" style="3" customWidth="1"/>
    <col min="2570" max="2570" width="4.625" style="3" customWidth="1"/>
    <col min="2571" max="2593" width="2.125" style="3" customWidth="1"/>
    <col min="2594" max="2594" width="3.125" style="3" customWidth="1"/>
    <col min="2595" max="2595" width="5.125" style="3" customWidth="1"/>
    <col min="2596" max="2597" width="4.625" style="3" customWidth="1"/>
    <col min="2598" max="2816" width="9" style="3"/>
    <col min="2817" max="2825" width="2.25" style="3" customWidth="1"/>
    <col min="2826" max="2826" width="4.625" style="3" customWidth="1"/>
    <col min="2827" max="2849" width="2.125" style="3" customWidth="1"/>
    <col min="2850" max="2850" width="3.125" style="3" customWidth="1"/>
    <col min="2851" max="2851" width="5.125" style="3" customWidth="1"/>
    <col min="2852" max="2853" width="4.625" style="3" customWidth="1"/>
    <col min="2854" max="3072" width="9" style="3"/>
    <col min="3073" max="3081" width="2.25" style="3" customWidth="1"/>
    <col min="3082" max="3082" width="4.625" style="3" customWidth="1"/>
    <col min="3083" max="3105" width="2.125" style="3" customWidth="1"/>
    <col min="3106" max="3106" width="3.125" style="3" customWidth="1"/>
    <col min="3107" max="3107" width="5.125" style="3" customWidth="1"/>
    <col min="3108" max="3109" width="4.625" style="3" customWidth="1"/>
    <col min="3110" max="3328" width="9" style="3"/>
    <col min="3329" max="3337" width="2.25" style="3" customWidth="1"/>
    <col min="3338" max="3338" width="4.625" style="3" customWidth="1"/>
    <col min="3339" max="3361" width="2.125" style="3" customWidth="1"/>
    <col min="3362" max="3362" width="3.125" style="3" customWidth="1"/>
    <col min="3363" max="3363" width="5.125" style="3" customWidth="1"/>
    <col min="3364" max="3365" width="4.625" style="3" customWidth="1"/>
    <col min="3366" max="3584" width="9" style="3"/>
    <col min="3585" max="3593" width="2.25" style="3" customWidth="1"/>
    <col min="3594" max="3594" width="4.625" style="3" customWidth="1"/>
    <col min="3595" max="3617" width="2.125" style="3" customWidth="1"/>
    <col min="3618" max="3618" width="3.125" style="3" customWidth="1"/>
    <col min="3619" max="3619" width="5.125" style="3" customWidth="1"/>
    <col min="3620" max="3621" width="4.625" style="3" customWidth="1"/>
    <col min="3622" max="3840" width="9" style="3"/>
    <col min="3841" max="3849" width="2.25" style="3" customWidth="1"/>
    <col min="3850" max="3850" width="4.625" style="3" customWidth="1"/>
    <col min="3851" max="3873" width="2.125" style="3" customWidth="1"/>
    <col min="3874" max="3874" width="3.125" style="3" customWidth="1"/>
    <col min="3875" max="3875" width="5.125" style="3" customWidth="1"/>
    <col min="3876" max="3877" width="4.625" style="3" customWidth="1"/>
    <col min="3878" max="4096" width="9" style="3"/>
    <col min="4097" max="4105" width="2.25" style="3" customWidth="1"/>
    <col min="4106" max="4106" width="4.625" style="3" customWidth="1"/>
    <col min="4107" max="4129" width="2.125" style="3" customWidth="1"/>
    <col min="4130" max="4130" width="3.125" style="3" customWidth="1"/>
    <col min="4131" max="4131" width="5.125" style="3" customWidth="1"/>
    <col min="4132" max="4133" width="4.625" style="3" customWidth="1"/>
    <col min="4134" max="4352" width="9" style="3"/>
    <col min="4353" max="4361" width="2.25" style="3" customWidth="1"/>
    <col min="4362" max="4362" width="4.625" style="3" customWidth="1"/>
    <col min="4363" max="4385" width="2.125" style="3" customWidth="1"/>
    <col min="4386" max="4386" width="3.125" style="3" customWidth="1"/>
    <col min="4387" max="4387" width="5.125" style="3" customWidth="1"/>
    <col min="4388" max="4389" width="4.625" style="3" customWidth="1"/>
    <col min="4390" max="4608" width="9" style="3"/>
    <col min="4609" max="4617" width="2.25" style="3" customWidth="1"/>
    <col min="4618" max="4618" width="4.625" style="3" customWidth="1"/>
    <col min="4619" max="4641" width="2.125" style="3" customWidth="1"/>
    <col min="4642" max="4642" width="3.125" style="3" customWidth="1"/>
    <col min="4643" max="4643" width="5.125" style="3" customWidth="1"/>
    <col min="4644" max="4645" width="4.625" style="3" customWidth="1"/>
    <col min="4646" max="4864" width="9" style="3"/>
    <col min="4865" max="4873" width="2.25" style="3" customWidth="1"/>
    <col min="4874" max="4874" width="4.625" style="3" customWidth="1"/>
    <col min="4875" max="4897" width="2.125" style="3" customWidth="1"/>
    <col min="4898" max="4898" width="3.125" style="3" customWidth="1"/>
    <col min="4899" max="4899" width="5.125" style="3" customWidth="1"/>
    <col min="4900" max="4901" width="4.625" style="3" customWidth="1"/>
    <col min="4902" max="5120" width="9" style="3"/>
    <col min="5121" max="5129" width="2.25" style="3" customWidth="1"/>
    <col min="5130" max="5130" width="4.625" style="3" customWidth="1"/>
    <col min="5131" max="5153" width="2.125" style="3" customWidth="1"/>
    <col min="5154" max="5154" width="3.125" style="3" customWidth="1"/>
    <col min="5155" max="5155" width="5.125" style="3" customWidth="1"/>
    <col min="5156" max="5157" width="4.625" style="3" customWidth="1"/>
    <col min="5158" max="5376" width="9" style="3"/>
    <col min="5377" max="5385" width="2.25" style="3" customWidth="1"/>
    <col min="5386" max="5386" width="4.625" style="3" customWidth="1"/>
    <col min="5387" max="5409" width="2.125" style="3" customWidth="1"/>
    <col min="5410" max="5410" width="3.125" style="3" customWidth="1"/>
    <col min="5411" max="5411" width="5.125" style="3" customWidth="1"/>
    <col min="5412" max="5413" width="4.625" style="3" customWidth="1"/>
    <col min="5414" max="5632" width="9" style="3"/>
    <col min="5633" max="5641" width="2.25" style="3" customWidth="1"/>
    <col min="5642" max="5642" width="4.625" style="3" customWidth="1"/>
    <col min="5643" max="5665" width="2.125" style="3" customWidth="1"/>
    <col min="5666" max="5666" width="3.125" style="3" customWidth="1"/>
    <col min="5667" max="5667" width="5.125" style="3" customWidth="1"/>
    <col min="5668" max="5669" width="4.625" style="3" customWidth="1"/>
    <col min="5670" max="5888" width="9" style="3"/>
    <col min="5889" max="5897" width="2.25" style="3" customWidth="1"/>
    <col min="5898" max="5898" width="4.625" style="3" customWidth="1"/>
    <col min="5899" max="5921" width="2.125" style="3" customWidth="1"/>
    <col min="5922" max="5922" width="3.125" style="3" customWidth="1"/>
    <col min="5923" max="5923" width="5.125" style="3" customWidth="1"/>
    <col min="5924" max="5925" width="4.625" style="3" customWidth="1"/>
    <col min="5926" max="6144" width="9" style="3"/>
    <col min="6145" max="6153" width="2.25" style="3" customWidth="1"/>
    <col min="6154" max="6154" width="4.625" style="3" customWidth="1"/>
    <col min="6155" max="6177" width="2.125" style="3" customWidth="1"/>
    <col min="6178" max="6178" width="3.125" style="3" customWidth="1"/>
    <col min="6179" max="6179" width="5.125" style="3" customWidth="1"/>
    <col min="6180" max="6181" width="4.625" style="3" customWidth="1"/>
    <col min="6182" max="6400" width="9" style="3"/>
    <col min="6401" max="6409" width="2.25" style="3" customWidth="1"/>
    <col min="6410" max="6410" width="4.625" style="3" customWidth="1"/>
    <col min="6411" max="6433" width="2.125" style="3" customWidth="1"/>
    <col min="6434" max="6434" width="3.125" style="3" customWidth="1"/>
    <col min="6435" max="6435" width="5.125" style="3" customWidth="1"/>
    <col min="6436" max="6437" width="4.625" style="3" customWidth="1"/>
    <col min="6438" max="6656" width="9" style="3"/>
    <col min="6657" max="6665" width="2.25" style="3" customWidth="1"/>
    <col min="6666" max="6666" width="4.625" style="3" customWidth="1"/>
    <col min="6667" max="6689" width="2.125" style="3" customWidth="1"/>
    <col min="6690" max="6690" width="3.125" style="3" customWidth="1"/>
    <col min="6691" max="6691" width="5.125" style="3" customWidth="1"/>
    <col min="6692" max="6693" width="4.625" style="3" customWidth="1"/>
    <col min="6694" max="6912" width="9" style="3"/>
    <col min="6913" max="6921" width="2.25" style="3" customWidth="1"/>
    <col min="6922" max="6922" width="4.625" style="3" customWidth="1"/>
    <col min="6923" max="6945" width="2.125" style="3" customWidth="1"/>
    <col min="6946" max="6946" width="3.125" style="3" customWidth="1"/>
    <col min="6947" max="6947" width="5.125" style="3" customWidth="1"/>
    <col min="6948" max="6949" width="4.625" style="3" customWidth="1"/>
    <col min="6950" max="7168" width="9" style="3"/>
    <col min="7169" max="7177" width="2.25" style="3" customWidth="1"/>
    <col min="7178" max="7178" width="4.625" style="3" customWidth="1"/>
    <col min="7179" max="7201" width="2.125" style="3" customWidth="1"/>
    <col min="7202" max="7202" width="3.125" style="3" customWidth="1"/>
    <col min="7203" max="7203" width="5.125" style="3" customWidth="1"/>
    <col min="7204" max="7205" width="4.625" style="3" customWidth="1"/>
    <col min="7206" max="7424" width="9" style="3"/>
    <col min="7425" max="7433" width="2.25" style="3" customWidth="1"/>
    <col min="7434" max="7434" width="4.625" style="3" customWidth="1"/>
    <col min="7435" max="7457" width="2.125" style="3" customWidth="1"/>
    <col min="7458" max="7458" width="3.125" style="3" customWidth="1"/>
    <col min="7459" max="7459" width="5.125" style="3" customWidth="1"/>
    <col min="7460" max="7461" width="4.625" style="3" customWidth="1"/>
    <col min="7462" max="7680" width="9" style="3"/>
    <col min="7681" max="7689" width="2.25" style="3" customWidth="1"/>
    <col min="7690" max="7690" width="4.625" style="3" customWidth="1"/>
    <col min="7691" max="7713" width="2.125" style="3" customWidth="1"/>
    <col min="7714" max="7714" width="3.125" style="3" customWidth="1"/>
    <col min="7715" max="7715" width="5.125" style="3" customWidth="1"/>
    <col min="7716" max="7717" width="4.625" style="3" customWidth="1"/>
    <col min="7718" max="7936" width="9" style="3"/>
    <col min="7937" max="7945" width="2.25" style="3" customWidth="1"/>
    <col min="7946" max="7946" width="4.625" style="3" customWidth="1"/>
    <col min="7947" max="7969" width="2.125" style="3" customWidth="1"/>
    <col min="7970" max="7970" width="3.125" style="3" customWidth="1"/>
    <col min="7971" max="7971" width="5.125" style="3" customWidth="1"/>
    <col min="7972" max="7973" width="4.625" style="3" customWidth="1"/>
    <col min="7974" max="8192" width="9" style="3"/>
    <col min="8193" max="8201" width="2.25" style="3" customWidth="1"/>
    <col min="8202" max="8202" width="4.625" style="3" customWidth="1"/>
    <col min="8203" max="8225" width="2.125" style="3" customWidth="1"/>
    <col min="8226" max="8226" width="3.125" style="3" customWidth="1"/>
    <col min="8227" max="8227" width="5.125" style="3" customWidth="1"/>
    <col min="8228" max="8229" width="4.625" style="3" customWidth="1"/>
    <col min="8230" max="8448" width="9" style="3"/>
    <col min="8449" max="8457" width="2.25" style="3" customWidth="1"/>
    <col min="8458" max="8458" width="4.625" style="3" customWidth="1"/>
    <col min="8459" max="8481" width="2.125" style="3" customWidth="1"/>
    <col min="8482" max="8482" width="3.125" style="3" customWidth="1"/>
    <col min="8483" max="8483" width="5.125" style="3" customWidth="1"/>
    <col min="8484" max="8485" width="4.625" style="3" customWidth="1"/>
    <col min="8486" max="8704" width="9" style="3"/>
    <col min="8705" max="8713" width="2.25" style="3" customWidth="1"/>
    <col min="8714" max="8714" width="4.625" style="3" customWidth="1"/>
    <col min="8715" max="8737" width="2.125" style="3" customWidth="1"/>
    <col min="8738" max="8738" width="3.125" style="3" customWidth="1"/>
    <col min="8739" max="8739" width="5.125" style="3" customWidth="1"/>
    <col min="8740" max="8741" width="4.625" style="3" customWidth="1"/>
    <col min="8742" max="8960" width="9" style="3"/>
    <col min="8961" max="8969" width="2.25" style="3" customWidth="1"/>
    <col min="8970" max="8970" width="4.625" style="3" customWidth="1"/>
    <col min="8971" max="8993" width="2.125" style="3" customWidth="1"/>
    <col min="8994" max="8994" width="3.125" style="3" customWidth="1"/>
    <col min="8995" max="8995" width="5.125" style="3" customWidth="1"/>
    <col min="8996" max="8997" width="4.625" style="3" customWidth="1"/>
    <col min="8998" max="9216" width="9" style="3"/>
    <col min="9217" max="9225" width="2.25" style="3" customWidth="1"/>
    <col min="9226" max="9226" width="4.625" style="3" customWidth="1"/>
    <col min="9227" max="9249" width="2.125" style="3" customWidth="1"/>
    <col min="9250" max="9250" width="3.125" style="3" customWidth="1"/>
    <col min="9251" max="9251" width="5.125" style="3" customWidth="1"/>
    <col min="9252" max="9253" width="4.625" style="3" customWidth="1"/>
    <col min="9254" max="9472" width="9" style="3"/>
    <col min="9473" max="9481" width="2.25" style="3" customWidth="1"/>
    <col min="9482" max="9482" width="4.625" style="3" customWidth="1"/>
    <col min="9483" max="9505" width="2.125" style="3" customWidth="1"/>
    <col min="9506" max="9506" width="3.125" style="3" customWidth="1"/>
    <col min="9507" max="9507" width="5.125" style="3" customWidth="1"/>
    <col min="9508" max="9509" width="4.625" style="3" customWidth="1"/>
    <col min="9510" max="9728" width="9" style="3"/>
    <col min="9729" max="9737" width="2.25" style="3" customWidth="1"/>
    <col min="9738" max="9738" width="4.625" style="3" customWidth="1"/>
    <col min="9739" max="9761" width="2.125" style="3" customWidth="1"/>
    <col min="9762" max="9762" width="3.125" style="3" customWidth="1"/>
    <col min="9763" max="9763" width="5.125" style="3" customWidth="1"/>
    <col min="9764" max="9765" width="4.625" style="3" customWidth="1"/>
    <col min="9766" max="9984" width="9" style="3"/>
    <col min="9985" max="9993" width="2.25" style="3" customWidth="1"/>
    <col min="9994" max="9994" width="4.625" style="3" customWidth="1"/>
    <col min="9995" max="10017" width="2.125" style="3" customWidth="1"/>
    <col min="10018" max="10018" width="3.125" style="3" customWidth="1"/>
    <col min="10019" max="10019" width="5.125" style="3" customWidth="1"/>
    <col min="10020" max="10021" width="4.625" style="3" customWidth="1"/>
    <col min="10022" max="10240" width="9" style="3"/>
    <col min="10241" max="10249" width="2.25" style="3" customWidth="1"/>
    <col min="10250" max="10250" width="4.625" style="3" customWidth="1"/>
    <col min="10251" max="10273" width="2.125" style="3" customWidth="1"/>
    <col min="10274" max="10274" width="3.125" style="3" customWidth="1"/>
    <col min="10275" max="10275" width="5.125" style="3" customWidth="1"/>
    <col min="10276" max="10277" width="4.625" style="3" customWidth="1"/>
    <col min="10278" max="10496" width="9" style="3"/>
    <col min="10497" max="10505" width="2.25" style="3" customWidth="1"/>
    <col min="10506" max="10506" width="4.625" style="3" customWidth="1"/>
    <col min="10507" max="10529" width="2.125" style="3" customWidth="1"/>
    <col min="10530" max="10530" width="3.125" style="3" customWidth="1"/>
    <col min="10531" max="10531" width="5.125" style="3" customWidth="1"/>
    <col min="10532" max="10533" width="4.625" style="3" customWidth="1"/>
    <col min="10534" max="10752" width="9" style="3"/>
    <col min="10753" max="10761" width="2.25" style="3" customWidth="1"/>
    <col min="10762" max="10762" width="4.625" style="3" customWidth="1"/>
    <col min="10763" max="10785" width="2.125" style="3" customWidth="1"/>
    <col min="10786" max="10786" width="3.125" style="3" customWidth="1"/>
    <col min="10787" max="10787" width="5.125" style="3" customWidth="1"/>
    <col min="10788" max="10789" width="4.625" style="3" customWidth="1"/>
    <col min="10790" max="11008" width="9" style="3"/>
    <col min="11009" max="11017" width="2.25" style="3" customWidth="1"/>
    <col min="11018" max="11018" width="4.625" style="3" customWidth="1"/>
    <col min="11019" max="11041" width="2.125" style="3" customWidth="1"/>
    <col min="11042" max="11042" width="3.125" style="3" customWidth="1"/>
    <col min="11043" max="11043" width="5.125" style="3" customWidth="1"/>
    <col min="11044" max="11045" width="4.625" style="3" customWidth="1"/>
    <col min="11046" max="11264" width="9" style="3"/>
    <col min="11265" max="11273" width="2.25" style="3" customWidth="1"/>
    <col min="11274" max="11274" width="4.625" style="3" customWidth="1"/>
    <col min="11275" max="11297" width="2.125" style="3" customWidth="1"/>
    <col min="11298" max="11298" width="3.125" style="3" customWidth="1"/>
    <col min="11299" max="11299" width="5.125" style="3" customWidth="1"/>
    <col min="11300" max="11301" width="4.625" style="3" customWidth="1"/>
    <col min="11302" max="11520" width="9" style="3"/>
    <col min="11521" max="11529" width="2.25" style="3" customWidth="1"/>
    <col min="11530" max="11530" width="4.625" style="3" customWidth="1"/>
    <col min="11531" max="11553" width="2.125" style="3" customWidth="1"/>
    <col min="11554" max="11554" width="3.125" style="3" customWidth="1"/>
    <col min="11555" max="11555" width="5.125" style="3" customWidth="1"/>
    <col min="11556" max="11557" width="4.625" style="3" customWidth="1"/>
    <col min="11558" max="11776" width="9" style="3"/>
    <col min="11777" max="11785" width="2.25" style="3" customWidth="1"/>
    <col min="11786" max="11786" width="4.625" style="3" customWidth="1"/>
    <col min="11787" max="11809" width="2.125" style="3" customWidth="1"/>
    <col min="11810" max="11810" width="3.125" style="3" customWidth="1"/>
    <col min="11811" max="11811" width="5.125" style="3" customWidth="1"/>
    <col min="11812" max="11813" width="4.625" style="3" customWidth="1"/>
    <col min="11814" max="12032" width="9" style="3"/>
    <col min="12033" max="12041" width="2.25" style="3" customWidth="1"/>
    <col min="12042" max="12042" width="4.625" style="3" customWidth="1"/>
    <col min="12043" max="12065" width="2.125" style="3" customWidth="1"/>
    <col min="12066" max="12066" width="3.125" style="3" customWidth="1"/>
    <col min="12067" max="12067" width="5.125" style="3" customWidth="1"/>
    <col min="12068" max="12069" width="4.625" style="3" customWidth="1"/>
    <col min="12070" max="12288" width="9" style="3"/>
    <col min="12289" max="12297" width="2.25" style="3" customWidth="1"/>
    <col min="12298" max="12298" width="4.625" style="3" customWidth="1"/>
    <col min="12299" max="12321" width="2.125" style="3" customWidth="1"/>
    <col min="12322" max="12322" width="3.125" style="3" customWidth="1"/>
    <col min="12323" max="12323" width="5.125" style="3" customWidth="1"/>
    <col min="12324" max="12325" width="4.625" style="3" customWidth="1"/>
    <col min="12326" max="12544" width="9" style="3"/>
    <col min="12545" max="12553" width="2.25" style="3" customWidth="1"/>
    <col min="12554" max="12554" width="4.625" style="3" customWidth="1"/>
    <col min="12555" max="12577" width="2.125" style="3" customWidth="1"/>
    <col min="12578" max="12578" width="3.125" style="3" customWidth="1"/>
    <col min="12579" max="12579" width="5.125" style="3" customWidth="1"/>
    <col min="12580" max="12581" width="4.625" style="3" customWidth="1"/>
    <col min="12582" max="12800" width="9" style="3"/>
    <col min="12801" max="12809" width="2.25" style="3" customWidth="1"/>
    <col min="12810" max="12810" width="4.625" style="3" customWidth="1"/>
    <col min="12811" max="12833" width="2.125" style="3" customWidth="1"/>
    <col min="12834" max="12834" width="3.125" style="3" customWidth="1"/>
    <col min="12835" max="12835" width="5.125" style="3" customWidth="1"/>
    <col min="12836" max="12837" width="4.625" style="3" customWidth="1"/>
    <col min="12838" max="13056" width="9" style="3"/>
    <col min="13057" max="13065" width="2.25" style="3" customWidth="1"/>
    <col min="13066" max="13066" width="4.625" style="3" customWidth="1"/>
    <col min="13067" max="13089" width="2.125" style="3" customWidth="1"/>
    <col min="13090" max="13090" width="3.125" style="3" customWidth="1"/>
    <col min="13091" max="13091" width="5.125" style="3" customWidth="1"/>
    <col min="13092" max="13093" width="4.625" style="3" customWidth="1"/>
    <col min="13094" max="13312" width="9" style="3"/>
    <col min="13313" max="13321" width="2.25" style="3" customWidth="1"/>
    <col min="13322" max="13322" width="4.625" style="3" customWidth="1"/>
    <col min="13323" max="13345" width="2.125" style="3" customWidth="1"/>
    <col min="13346" max="13346" width="3.125" style="3" customWidth="1"/>
    <col min="13347" max="13347" width="5.125" style="3" customWidth="1"/>
    <col min="13348" max="13349" width="4.625" style="3" customWidth="1"/>
    <col min="13350" max="13568" width="9" style="3"/>
    <col min="13569" max="13577" width="2.25" style="3" customWidth="1"/>
    <col min="13578" max="13578" width="4.625" style="3" customWidth="1"/>
    <col min="13579" max="13601" width="2.125" style="3" customWidth="1"/>
    <col min="13602" max="13602" width="3.125" style="3" customWidth="1"/>
    <col min="13603" max="13603" width="5.125" style="3" customWidth="1"/>
    <col min="13604" max="13605" width="4.625" style="3" customWidth="1"/>
    <col min="13606" max="13824" width="9" style="3"/>
    <col min="13825" max="13833" width="2.25" style="3" customWidth="1"/>
    <col min="13834" max="13834" width="4.625" style="3" customWidth="1"/>
    <col min="13835" max="13857" width="2.125" style="3" customWidth="1"/>
    <col min="13858" max="13858" width="3.125" style="3" customWidth="1"/>
    <col min="13859" max="13859" width="5.125" style="3" customWidth="1"/>
    <col min="13860" max="13861" width="4.625" style="3" customWidth="1"/>
    <col min="13862" max="14080" width="9" style="3"/>
    <col min="14081" max="14089" width="2.25" style="3" customWidth="1"/>
    <col min="14090" max="14090" width="4.625" style="3" customWidth="1"/>
    <col min="14091" max="14113" width="2.125" style="3" customWidth="1"/>
    <col min="14114" max="14114" width="3.125" style="3" customWidth="1"/>
    <col min="14115" max="14115" width="5.125" style="3" customWidth="1"/>
    <col min="14116" max="14117" width="4.625" style="3" customWidth="1"/>
    <col min="14118" max="14336" width="9" style="3"/>
    <col min="14337" max="14345" width="2.25" style="3" customWidth="1"/>
    <col min="14346" max="14346" width="4.625" style="3" customWidth="1"/>
    <col min="14347" max="14369" width="2.125" style="3" customWidth="1"/>
    <col min="14370" max="14370" width="3.125" style="3" customWidth="1"/>
    <col min="14371" max="14371" width="5.125" style="3" customWidth="1"/>
    <col min="14372" max="14373" width="4.625" style="3" customWidth="1"/>
    <col min="14374" max="14592" width="9" style="3"/>
    <col min="14593" max="14601" width="2.25" style="3" customWidth="1"/>
    <col min="14602" max="14602" width="4.625" style="3" customWidth="1"/>
    <col min="14603" max="14625" width="2.125" style="3" customWidth="1"/>
    <col min="14626" max="14626" width="3.125" style="3" customWidth="1"/>
    <col min="14627" max="14627" width="5.125" style="3" customWidth="1"/>
    <col min="14628" max="14629" width="4.625" style="3" customWidth="1"/>
    <col min="14630" max="14848" width="9" style="3"/>
    <col min="14849" max="14857" width="2.25" style="3" customWidth="1"/>
    <col min="14858" max="14858" width="4.625" style="3" customWidth="1"/>
    <col min="14859" max="14881" width="2.125" style="3" customWidth="1"/>
    <col min="14882" max="14882" width="3.125" style="3" customWidth="1"/>
    <col min="14883" max="14883" width="5.125" style="3" customWidth="1"/>
    <col min="14884" max="14885" width="4.625" style="3" customWidth="1"/>
    <col min="14886" max="15104" width="9" style="3"/>
    <col min="15105" max="15113" width="2.25" style="3" customWidth="1"/>
    <col min="15114" max="15114" width="4.625" style="3" customWidth="1"/>
    <col min="15115" max="15137" width="2.125" style="3" customWidth="1"/>
    <col min="15138" max="15138" width="3.125" style="3" customWidth="1"/>
    <col min="15139" max="15139" width="5.125" style="3" customWidth="1"/>
    <col min="15140" max="15141" width="4.625" style="3" customWidth="1"/>
    <col min="15142" max="15360" width="9" style="3"/>
    <col min="15361" max="15369" width="2.25" style="3" customWidth="1"/>
    <col min="15370" max="15370" width="4.625" style="3" customWidth="1"/>
    <col min="15371" max="15393" width="2.125" style="3" customWidth="1"/>
    <col min="15394" max="15394" width="3.125" style="3" customWidth="1"/>
    <col min="15395" max="15395" width="5.125" style="3" customWidth="1"/>
    <col min="15396" max="15397" width="4.625" style="3" customWidth="1"/>
    <col min="15398" max="15616" width="9" style="3"/>
    <col min="15617" max="15625" width="2.25" style="3" customWidth="1"/>
    <col min="15626" max="15626" width="4.625" style="3" customWidth="1"/>
    <col min="15627" max="15649" width="2.125" style="3" customWidth="1"/>
    <col min="15650" max="15650" width="3.125" style="3" customWidth="1"/>
    <col min="15651" max="15651" width="5.125" style="3" customWidth="1"/>
    <col min="15652" max="15653" width="4.625" style="3" customWidth="1"/>
    <col min="15654" max="15872" width="9" style="3"/>
    <col min="15873" max="15881" width="2.25" style="3" customWidth="1"/>
    <col min="15882" max="15882" width="4.625" style="3" customWidth="1"/>
    <col min="15883" max="15905" width="2.125" style="3" customWidth="1"/>
    <col min="15906" max="15906" width="3.125" style="3" customWidth="1"/>
    <col min="15907" max="15907" width="5.125" style="3" customWidth="1"/>
    <col min="15908" max="15909" width="4.625" style="3" customWidth="1"/>
    <col min="15910" max="16128" width="9" style="3"/>
    <col min="16129" max="16137" width="2.25" style="3" customWidth="1"/>
    <col min="16138" max="16138" width="4.625" style="3" customWidth="1"/>
    <col min="16139" max="16161" width="2.125" style="3" customWidth="1"/>
    <col min="16162" max="16162" width="3.125" style="3" customWidth="1"/>
    <col min="16163" max="16163" width="5.125" style="3" customWidth="1"/>
    <col min="16164" max="16165" width="4.625" style="3" customWidth="1"/>
    <col min="16166" max="16384" width="9" style="3"/>
  </cols>
  <sheetData>
    <row r="1" spans="1:48" ht="19.899999999999999" customHeight="1" thickBot="1">
      <c r="A1" s="9"/>
      <c r="K1" s="9"/>
      <c r="L1" s="9"/>
      <c r="AI1" s="47"/>
      <c r="AJ1" s="47"/>
      <c r="AK1" s="200"/>
    </row>
    <row r="2" spans="1:48" s="26" customFormat="1" ht="18" customHeight="1">
      <c r="A2" s="681" t="s">
        <v>348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2"/>
      <c r="AD2" s="682"/>
      <c r="AE2" s="682"/>
      <c r="AF2" s="682"/>
      <c r="AG2" s="682"/>
      <c r="AH2" s="682"/>
      <c r="AI2" s="683" t="s">
        <v>0</v>
      </c>
      <c r="AJ2" s="683"/>
      <c r="AK2" s="684"/>
    </row>
    <row r="3" spans="1:48" s="26" customFormat="1" ht="18" customHeight="1">
      <c r="A3" s="685" t="s">
        <v>1</v>
      </c>
      <c r="B3" s="686"/>
      <c r="C3" s="686"/>
      <c r="D3" s="686"/>
      <c r="E3" s="686"/>
      <c r="F3" s="686"/>
      <c r="G3" s="686"/>
      <c r="H3" s="686"/>
      <c r="I3" s="687"/>
      <c r="J3" s="703" t="s">
        <v>2</v>
      </c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5"/>
      <c r="AI3" s="78" t="s">
        <v>3</v>
      </c>
      <c r="AJ3" s="706" t="s">
        <v>4</v>
      </c>
      <c r="AK3" s="707"/>
    </row>
    <row r="4" spans="1:48" ht="15" customHeight="1">
      <c r="A4" s="11"/>
      <c r="B4" s="12"/>
      <c r="C4" s="12"/>
      <c r="D4" s="12"/>
      <c r="E4" s="12"/>
      <c r="F4" s="12"/>
      <c r="G4" s="12"/>
      <c r="H4" s="12"/>
      <c r="I4" s="12"/>
      <c r="J4" s="13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  <c r="AI4" s="13"/>
      <c r="AJ4" s="16"/>
      <c r="AK4" s="17"/>
    </row>
    <row r="5" spans="1:48" ht="15" customHeight="1">
      <c r="A5" s="343" t="s">
        <v>281</v>
      </c>
      <c r="C5" s="4"/>
      <c r="D5" s="4"/>
      <c r="E5" s="4"/>
      <c r="F5" s="4"/>
      <c r="G5" s="4"/>
      <c r="H5" s="4"/>
      <c r="J5" s="35" t="s">
        <v>422</v>
      </c>
      <c r="L5" s="4"/>
      <c r="M5" s="4"/>
      <c r="N5" s="4"/>
      <c r="O5" s="4"/>
      <c r="P5" s="4"/>
      <c r="Q5" s="4"/>
      <c r="R5" s="4"/>
      <c r="S5" s="4"/>
      <c r="T5" s="4"/>
      <c r="U5" s="4"/>
      <c r="X5" s="36"/>
      <c r="Y5" s="6"/>
      <c r="Z5" s="2"/>
      <c r="AA5" s="2"/>
      <c r="AB5" s="2"/>
      <c r="AI5" s="37"/>
      <c r="AK5" s="38"/>
      <c r="AO5" s="26"/>
      <c r="AP5" s="26"/>
      <c r="AQ5" s="26"/>
      <c r="AR5" s="26"/>
      <c r="AS5" s="26"/>
      <c r="AT5" s="26"/>
      <c r="AU5" s="26"/>
      <c r="AV5" s="26"/>
    </row>
    <row r="6" spans="1:48" ht="15" customHeight="1">
      <c r="A6" s="11"/>
      <c r="C6" s="4"/>
      <c r="D6" s="4"/>
      <c r="E6" s="4"/>
      <c r="F6" s="4"/>
      <c r="G6" s="4"/>
      <c r="H6" s="4"/>
      <c r="J6" s="35" t="s">
        <v>425</v>
      </c>
      <c r="K6" s="23"/>
      <c r="L6" s="42"/>
      <c r="M6" s="42"/>
      <c r="N6" s="42"/>
      <c r="O6" s="42"/>
      <c r="P6" s="26"/>
      <c r="Q6" s="43"/>
      <c r="R6" s="43"/>
      <c r="S6" s="43"/>
      <c r="T6" s="43"/>
      <c r="U6" s="26"/>
      <c r="V6" s="26"/>
      <c r="W6" s="26"/>
      <c r="X6" s="26"/>
      <c r="Y6" s="26"/>
      <c r="Z6" s="26"/>
      <c r="AA6" s="26"/>
      <c r="AB6" s="26"/>
      <c r="AC6" s="27"/>
      <c r="AD6" s="29"/>
      <c r="AE6" s="44"/>
      <c r="AF6" s="44"/>
      <c r="AG6" s="44"/>
      <c r="AH6" s="44"/>
      <c r="AI6" s="34"/>
      <c r="AJ6" s="45"/>
      <c r="AK6" s="72"/>
    </row>
    <row r="7" spans="1:48" ht="15" customHeight="1">
      <c r="A7" s="11"/>
      <c r="B7" s="3" t="s">
        <v>424</v>
      </c>
      <c r="C7" s="4"/>
      <c r="D7" s="4"/>
      <c r="E7" s="4"/>
      <c r="F7" s="4"/>
      <c r="G7" s="4"/>
      <c r="H7" s="4"/>
      <c r="J7" s="35" t="s">
        <v>295</v>
      </c>
      <c r="W7" s="20"/>
      <c r="X7" s="20"/>
      <c r="Y7" s="20"/>
      <c r="Z7" s="22"/>
      <c r="AA7" s="22"/>
      <c r="AB7" s="26"/>
      <c r="AD7" s="23"/>
      <c r="AE7" s="20"/>
      <c r="AF7" s="20"/>
      <c r="AG7" s="20"/>
      <c r="AH7" s="20"/>
      <c r="AI7" s="206"/>
      <c r="AJ7" s="26"/>
      <c r="AK7" s="207"/>
    </row>
    <row r="8" spans="1:48" ht="15" customHeight="1">
      <c r="A8" s="343"/>
      <c r="C8" s="12"/>
      <c r="D8" s="12"/>
      <c r="E8" s="12"/>
      <c r="F8" s="12"/>
      <c r="G8" s="12"/>
      <c r="H8" s="12"/>
      <c r="J8" s="33" t="s">
        <v>113</v>
      </c>
      <c r="K8" s="79" t="s">
        <v>7</v>
      </c>
      <c r="L8" s="25" t="s">
        <v>347</v>
      </c>
      <c r="M8" s="25"/>
      <c r="N8" s="25"/>
      <c r="O8" s="25"/>
      <c r="P8" s="29"/>
      <c r="Q8" s="25"/>
      <c r="R8" s="25"/>
      <c r="S8" s="25"/>
      <c r="T8" s="25"/>
      <c r="U8" s="29"/>
      <c r="V8" s="67"/>
      <c r="W8" s="67"/>
      <c r="X8" s="67"/>
      <c r="Y8" s="67"/>
      <c r="Z8" s="29"/>
      <c r="AA8" s="29"/>
      <c r="AB8" s="44"/>
      <c r="AC8" s="44"/>
      <c r="AD8" s="29" t="s">
        <v>11</v>
      </c>
      <c r="AE8" s="670">
        <v>62.8</v>
      </c>
      <c r="AF8" s="670"/>
      <c r="AG8" s="670"/>
      <c r="AH8" s="670"/>
      <c r="AI8" s="24" t="s">
        <v>97</v>
      </c>
      <c r="AJ8" s="713">
        <f>AE8</f>
        <v>62.8</v>
      </c>
      <c r="AK8" s="714"/>
    </row>
    <row r="9" spans="1:48" ht="15" customHeight="1">
      <c r="A9" s="11"/>
      <c r="C9" s="4"/>
      <c r="D9" s="4"/>
      <c r="E9" s="4"/>
      <c r="F9" s="4"/>
      <c r="G9" s="4"/>
      <c r="H9" s="4"/>
      <c r="I9" s="213"/>
      <c r="J9" s="33" t="s">
        <v>411</v>
      </c>
      <c r="K9" s="79" t="s">
        <v>130</v>
      </c>
      <c r="L9" s="670">
        <f>AJ8</f>
        <v>62.8</v>
      </c>
      <c r="M9" s="670"/>
      <c r="N9" s="670"/>
      <c r="O9" s="670"/>
      <c r="P9" s="688" t="s">
        <v>31</v>
      </c>
      <c r="Q9" s="688"/>
      <c r="R9" s="688">
        <v>0.5</v>
      </c>
      <c r="S9" s="688"/>
      <c r="T9" s="688"/>
      <c r="U9" s="3" t="s">
        <v>98</v>
      </c>
      <c r="W9" s="20"/>
      <c r="X9" s="20"/>
      <c r="Y9" s="20"/>
      <c r="Z9" s="22"/>
      <c r="AA9" s="29"/>
      <c r="AB9" s="672"/>
      <c r="AC9" s="672"/>
      <c r="AD9" s="29" t="s">
        <v>11</v>
      </c>
      <c r="AE9" s="670">
        <f>ROUND(L9*R9,1)</f>
        <v>31.4</v>
      </c>
      <c r="AF9" s="670"/>
      <c r="AG9" s="670"/>
      <c r="AH9" s="670"/>
      <c r="AI9" s="24" t="s">
        <v>23</v>
      </c>
      <c r="AJ9" s="713">
        <f>AE9</f>
        <v>31.4</v>
      </c>
      <c r="AK9" s="714"/>
    </row>
    <row r="10" spans="1:48" ht="15" customHeight="1">
      <c r="A10" s="11"/>
      <c r="J10" s="35"/>
      <c r="L10" s="20"/>
      <c r="M10" s="20"/>
      <c r="N10" s="20"/>
      <c r="W10" s="20"/>
      <c r="X10" s="20"/>
      <c r="Y10" s="20"/>
      <c r="Z10" s="22"/>
      <c r="AA10" s="22"/>
      <c r="AB10" s="26"/>
      <c r="AD10" s="23"/>
      <c r="AE10" s="74"/>
      <c r="AF10" s="74"/>
      <c r="AG10" s="74"/>
      <c r="AH10" s="74"/>
      <c r="AI10" s="24"/>
      <c r="AJ10" s="76"/>
      <c r="AK10" s="77"/>
    </row>
    <row r="11" spans="1:48" ht="15" customHeight="1">
      <c r="A11" s="11"/>
      <c r="B11" s="3" t="s">
        <v>214</v>
      </c>
      <c r="J11" s="35" t="s">
        <v>447</v>
      </c>
      <c r="L11" s="20"/>
      <c r="M11" s="20"/>
      <c r="N11" s="20"/>
      <c r="W11" s="20"/>
      <c r="X11" s="20"/>
      <c r="Y11" s="20"/>
      <c r="Z11" s="22"/>
      <c r="AA11" s="22"/>
      <c r="AB11" s="26"/>
      <c r="AD11" s="23"/>
      <c r="AE11" s="74"/>
      <c r="AF11" s="74"/>
      <c r="AG11" s="74"/>
      <c r="AH11" s="74"/>
      <c r="AI11" s="24"/>
      <c r="AJ11" s="76"/>
      <c r="AK11" s="77"/>
    </row>
    <row r="12" spans="1:48" ht="15" customHeight="1">
      <c r="A12" s="11"/>
      <c r="J12" s="33" t="s">
        <v>113</v>
      </c>
      <c r="K12" s="79" t="s">
        <v>7</v>
      </c>
      <c r="L12" s="670">
        <f>AE8</f>
        <v>62.8</v>
      </c>
      <c r="M12" s="670"/>
      <c r="N12" s="670"/>
      <c r="O12" s="670"/>
      <c r="P12" s="688" t="s">
        <v>31</v>
      </c>
      <c r="Q12" s="688"/>
      <c r="R12" s="688">
        <v>0.3</v>
      </c>
      <c r="S12" s="688"/>
      <c r="T12" s="688"/>
      <c r="U12" s="29"/>
      <c r="V12" s="67"/>
      <c r="W12" s="67"/>
      <c r="X12" s="67"/>
      <c r="Y12" s="67"/>
      <c r="Z12" s="29"/>
      <c r="AA12" s="29"/>
      <c r="AB12" s="44"/>
      <c r="AC12" s="44"/>
      <c r="AD12" s="29" t="s">
        <v>11</v>
      </c>
      <c r="AE12" s="670">
        <f>ROUND(L12*R12,1)</f>
        <v>18.8</v>
      </c>
      <c r="AF12" s="670"/>
      <c r="AG12" s="670"/>
      <c r="AH12" s="670"/>
      <c r="AI12" s="24" t="s">
        <v>97</v>
      </c>
      <c r="AJ12" s="713">
        <f>AE12</f>
        <v>18.8</v>
      </c>
      <c r="AK12" s="714"/>
    </row>
    <row r="13" spans="1:48" ht="15" customHeight="1">
      <c r="A13" s="11"/>
      <c r="J13" s="35"/>
      <c r="L13" s="20"/>
      <c r="M13" s="20"/>
      <c r="N13" s="20"/>
      <c r="W13" s="20"/>
      <c r="X13" s="20"/>
      <c r="Y13" s="20"/>
      <c r="Z13" s="22"/>
      <c r="AA13" s="22"/>
      <c r="AB13" s="26"/>
      <c r="AD13" s="23"/>
      <c r="AE13" s="74"/>
      <c r="AF13" s="74"/>
      <c r="AG13" s="74"/>
      <c r="AH13" s="74"/>
      <c r="AI13" s="24"/>
      <c r="AJ13" s="76"/>
      <c r="AK13" s="77"/>
    </row>
    <row r="14" spans="1:48" ht="16.5" customHeight="1">
      <c r="A14" s="11"/>
      <c r="B14" s="3" t="s">
        <v>282</v>
      </c>
      <c r="J14" s="35" t="s">
        <v>283</v>
      </c>
      <c r="L14" s="20"/>
      <c r="M14" s="20"/>
      <c r="N14" s="20"/>
      <c r="W14" s="20"/>
      <c r="X14" s="20"/>
      <c r="Y14" s="20"/>
      <c r="Z14" s="22"/>
      <c r="AA14" s="22"/>
      <c r="AB14" s="26"/>
      <c r="AD14" s="23"/>
      <c r="AE14" s="74"/>
      <c r="AF14" s="74"/>
      <c r="AG14" s="74"/>
      <c r="AH14" s="74"/>
      <c r="AI14" s="24"/>
      <c r="AJ14" s="76"/>
      <c r="AK14" s="77"/>
    </row>
    <row r="15" spans="1:48" ht="15" customHeight="1">
      <c r="A15" s="11"/>
      <c r="C15" s="4"/>
      <c r="D15" s="4"/>
      <c r="E15" s="4"/>
      <c r="F15" s="4"/>
      <c r="G15" s="4"/>
      <c r="H15" s="4"/>
      <c r="J15" s="33" t="s">
        <v>113</v>
      </c>
      <c r="K15" s="79" t="s">
        <v>7</v>
      </c>
      <c r="L15" s="20"/>
      <c r="M15" s="20"/>
      <c r="N15" s="20"/>
      <c r="O15" s="20"/>
      <c r="P15" s="29"/>
      <c r="Q15" s="20"/>
      <c r="R15" s="20"/>
      <c r="S15" s="20"/>
      <c r="T15" s="20"/>
      <c r="U15" s="29"/>
      <c r="V15" s="20"/>
      <c r="W15" s="20"/>
      <c r="X15" s="20"/>
      <c r="Y15" s="20"/>
      <c r="Z15" s="19"/>
      <c r="AA15" s="20"/>
      <c r="AB15" s="20"/>
      <c r="AC15" s="20"/>
      <c r="AD15" s="29" t="s">
        <v>11</v>
      </c>
      <c r="AE15" s="670">
        <f>AJ8</f>
        <v>62.8</v>
      </c>
      <c r="AF15" s="670"/>
      <c r="AG15" s="670"/>
      <c r="AH15" s="670"/>
      <c r="AI15" s="24" t="s">
        <v>97</v>
      </c>
      <c r="AJ15" s="713">
        <f>AE15</f>
        <v>62.8</v>
      </c>
      <c r="AK15" s="714"/>
    </row>
    <row r="16" spans="1:48" ht="15" customHeight="1">
      <c r="A16" s="11"/>
      <c r="J16" s="35"/>
      <c r="L16" s="20"/>
      <c r="M16" s="20"/>
      <c r="N16" s="20"/>
      <c r="W16" s="20"/>
      <c r="X16" s="20"/>
      <c r="Y16" s="20"/>
      <c r="Z16" s="22"/>
      <c r="AA16" s="22"/>
      <c r="AB16" s="26"/>
      <c r="AD16" s="23"/>
      <c r="AE16" s="74"/>
      <c r="AF16" s="74"/>
      <c r="AG16" s="74"/>
      <c r="AH16" s="74"/>
      <c r="AI16" s="24"/>
      <c r="AJ16" s="76"/>
      <c r="AK16" s="77"/>
    </row>
    <row r="17" spans="1:49" ht="16.5" customHeight="1">
      <c r="A17" s="11"/>
      <c r="B17" s="3" t="s">
        <v>148</v>
      </c>
      <c r="J17" s="35" t="s">
        <v>439</v>
      </c>
      <c r="L17" s="20"/>
      <c r="M17" s="20"/>
      <c r="N17" s="20"/>
      <c r="W17" s="20"/>
      <c r="X17" s="20"/>
      <c r="Y17" s="20"/>
      <c r="Z17" s="22"/>
      <c r="AA17" s="22"/>
      <c r="AB17" s="26"/>
      <c r="AD17" s="23"/>
      <c r="AE17" s="74"/>
      <c r="AF17" s="74"/>
      <c r="AG17" s="74"/>
      <c r="AH17" s="74"/>
      <c r="AI17" s="24"/>
      <c r="AJ17" s="76"/>
      <c r="AK17" s="77"/>
    </row>
    <row r="18" spans="1:49" ht="15" customHeight="1">
      <c r="A18" s="11"/>
      <c r="C18" s="4"/>
      <c r="D18" s="4"/>
      <c r="E18" s="4"/>
      <c r="F18" s="4"/>
      <c r="G18" s="4"/>
      <c r="H18" s="4"/>
      <c r="J18" s="33" t="s">
        <v>113</v>
      </c>
      <c r="K18" s="79" t="s">
        <v>7</v>
      </c>
      <c r="L18" s="20"/>
      <c r="M18" s="20"/>
      <c r="N18" s="20"/>
      <c r="O18" s="20"/>
      <c r="P18" s="29"/>
      <c r="Q18" s="20"/>
      <c r="R18" s="20"/>
      <c r="S18" s="20"/>
      <c r="T18" s="20"/>
      <c r="U18" s="29"/>
      <c r="V18" s="20"/>
      <c r="W18" s="20"/>
      <c r="X18" s="20"/>
      <c r="Y18" s="20"/>
      <c r="Z18" s="19"/>
      <c r="AA18" s="20"/>
      <c r="AB18" s="20"/>
      <c r="AC18" s="20"/>
      <c r="AD18" s="29" t="s">
        <v>11</v>
      </c>
      <c r="AE18" s="670">
        <f>AJ8</f>
        <v>62.8</v>
      </c>
      <c r="AF18" s="670"/>
      <c r="AG18" s="670"/>
      <c r="AH18" s="670"/>
      <c r="AI18" s="24" t="s">
        <v>97</v>
      </c>
      <c r="AJ18" s="713">
        <f>AE18</f>
        <v>62.8</v>
      </c>
      <c r="AK18" s="714"/>
    </row>
    <row r="19" spans="1:49" ht="15" customHeight="1">
      <c r="A19" s="11"/>
      <c r="C19" s="4"/>
      <c r="D19" s="4"/>
      <c r="E19" s="4"/>
      <c r="F19" s="4"/>
      <c r="G19" s="4"/>
      <c r="H19" s="4"/>
      <c r="J19" s="33"/>
      <c r="K19" s="79"/>
      <c r="L19" s="292"/>
      <c r="M19" s="292"/>
      <c r="N19" s="292"/>
      <c r="O19" s="292"/>
      <c r="P19" s="29"/>
      <c r="Q19" s="232"/>
      <c r="R19" s="232"/>
      <c r="S19" s="232"/>
      <c r="T19" s="26"/>
      <c r="U19" s="26"/>
      <c r="AA19" s="26"/>
      <c r="AB19" s="26"/>
      <c r="AC19" s="26"/>
      <c r="AD19" s="29"/>
      <c r="AE19" s="74"/>
      <c r="AF19" s="74"/>
      <c r="AG19" s="74"/>
      <c r="AH19" s="74"/>
      <c r="AI19" s="34"/>
      <c r="AJ19" s="61"/>
      <c r="AK19" s="62"/>
    </row>
    <row r="20" spans="1:49" ht="15" customHeight="1">
      <c r="A20" s="11"/>
      <c r="B20" s="3" t="s">
        <v>148</v>
      </c>
      <c r="J20" s="35" t="s">
        <v>439</v>
      </c>
      <c r="K20" s="19"/>
      <c r="L20" s="20"/>
      <c r="M20" s="20"/>
      <c r="N20" s="20"/>
      <c r="W20" s="20"/>
      <c r="X20" s="20"/>
      <c r="Y20" s="20"/>
      <c r="Z20" s="22"/>
      <c r="AA20" s="22"/>
      <c r="AB20" s="26"/>
      <c r="AE20" s="480"/>
      <c r="AF20" s="480"/>
      <c r="AG20" s="480"/>
      <c r="AH20" s="480"/>
      <c r="AI20" s="37"/>
      <c r="AJ20" s="478"/>
      <c r="AK20" s="479"/>
    </row>
    <row r="21" spans="1:49" ht="15" customHeight="1">
      <c r="A21" s="11"/>
      <c r="C21" s="4"/>
      <c r="D21" s="4"/>
      <c r="E21" s="4"/>
      <c r="F21" s="4"/>
      <c r="G21" s="4"/>
      <c r="H21" s="4"/>
      <c r="J21" s="33" t="s">
        <v>113</v>
      </c>
      <c r="K21" s="79" t="s">
        <v>7</v>
      </c>
      <c r="L21" s="20"/>
      <c r="M21" s="20"/>
      <c r="N21" s="20"/>
      <c r="O21" s="20"/>
      <c r="P21" s="29"/>
      <c r="Q21" s="20"/>
      <c r="R21" s="20"/>
      <c r="S21" s="20"/>
      <c r="T21" s="20"/>
      <c r="U21" s="29"/>
      <c r="V21" s="20"/>
      <c r="W21" s="20"/>
      <c r="X21" s="20"/>
      <c r="Y21" s="20"/>
      <c r="Z21" s="19"/>
      <c r="AA21" s="20"/>
      <c r="AB21" s="20"/>
      <c r="AC21" s="20"/>
      <c r="AD21" s="29" t="s">
        <v>11</v>
      </c>
      <c r="AE21" s="670">
        <f>AJ18</f>
        <v>62.8</v>
      </c>
      <c r="AF21" s="670"/>
      <c r="AG21" s="670"/>
      <c r="AH21" s="670"/>
      <c r="AI21" s="24" t="s">
        <v>97</v>
      </c>
      <c r="AJ21" s="713">
        <f>AE21</f>
        <v>62.8</v>
      </c>
      <c r="AK21" s="714"/>
    </row>
    <row r="22" spans="1:49" ht="15" customHeight="1">
      <c r="A22" s="11"/>
      <c r="C22" s="12"/>
      <c r="D22" s="12"/>
      <c r="E22" s="12"/>
      <c r="F22" s="12"/>
      <c r="G22" s="12"/>
      <c r="H22" s="12"/>
      <c r="J22" s="35"/>
      <c r="K22" s="23"/>
      <c r="L22" s="42"/>
      <c r="M22" s="42"/>
      <c r="N22" s="42"/>
      <c r="O22" s="42"/>
      <c r="P22" s="26"/>
      <c r="Q22" s="68"/>
      <c r="R22" s="68"/>
      <c r="S22" s="68"/>
      <c r="T22" s="68"/>
      <c r="U22" s="26"/>
      <c r="V22" s="26"/>
      <c r="W22" s="26"/>
      <c r="X22" s="26"/>
      <c r="Y22" s="26"/>
      <c r="Z22" s="26"/>
      <c r="AA22" s="26"/>
      <c r="AB22" s="26"/>
      <c r="AC22" s="27"/>
      <c r="AD22" s="29"/>
      <c r="AE22" s="481"/>
      <c r="AF22" s="481"/>
      <c r="AG22" s="481"/>
      <c r="AH22" s="481"/>
      <c r="AI22" s="34"/>
      <c r="AJ22" s="61"/>
      <c r="AK22" s="62"/>
    </row>
    <row r="23" spans="1:49" ht="15" customHeight="1">
      <c r="A23" s="11"/>
      <c r="B23" s="3" t="s">
        <v>215</v>
      </c>
      <c r="C23" s="4"/>
      <c r="D23" s="4"/>
      <c r="E23" s="4"/>
      <c r="F23" s="4"/>
      <c r="G23" s="4"/>
      <c r="H23" s="4"/>
      <c r="J23" s="18" t="s">
        <v>440</v>
      </c>
      <c r="K23" s="26"/>
      <c r="L23" s="26"/>
      <c r="M23" s="40"/>
      <c r="N23" s="26"/>
      <c r="O23" s="232"/>
      <c r="P23" s="232"/>
      <c r="Q23" s="232"/>
      <c r="R23" s="40"/>
      <c r="S23" s="26"/>
      <c r="T23" s="26"/>
      <c r="U23" s="26"/>
      <c r="AA23" s="26"/>
      <c r="AB23" s="26"/>
      <c r="AC23" s="26"/>
      <c r="AD23" s="29"/>
      <c r="AE23" s="456"/>
      <c r="AF23" s="456"/>
      <c r="AG23" s="456"/>
      <c r="AH23" s="456"/>
      <c r="AI23" s="34"/>
      <c r="AJ23" s="61"/>
      <c r="AK23" s="62"/>
    </row>
    <row r="24" spans="1:49" ht="15" customHeight="1">
      <c r="A24" s="11"/>
      <c r="C24" s="4"/>
      <c r="D24" s="4"/>
      <c r="E24" s="4"/>
      <c r="F24" s="4"/>
      <c r="G24" s="4"/>
      <c r="H24" s="4"/>
      <c r="J24" s="33" t="s">
        <v>113</v>
      </c>
      <c r="K24" s="79" t="s">
        <v>7</v>
      </c>
      <c r="L24" s="20"/>
      <c r="M24" s="20"/>
      <c r="N24" s="20"/>
      <c r="O24" s="20"/>
      <c r="P24" s="29"/>
      <c r="Q24" s="20"/>
      <c r="R24" s="20"/>
      <c r="S24" s="20"/>
      <c r="T24" s="20"/>
      <c r="U24" s="29"/>
      <c r="V24" s="20"/>
      <c r="W24" s="20"/>
      <c r="X24" s="20"/>
      <c r="Y24" s="20"/>
      <c r="Z24" s="19"/>
      <c r="AA24" s="20"/>
      <c r="AB24" s="20"/>
      <c r="AC24" s="20"/>
      <c r="AD24" s="29" t="s">
        <v>11</v>
      </c>
      <c r="AE24" s="670">
        <f>AJ21</f>
        <v>62.8</v>
      </c>
      <c r="AF24" s="670"/>
      <c r="AG24" s="670"/>
      <c r="AH24" s="670"/>
      <c r="AI24" s="24" t="s">
        <v>97</v>
      </c>
      <c r="AJ24" s="713">
        <f>AE24</f>
        <v>62.8</v>
      </c>
      <c r="AK24" s="714"/>
    </row>
    <row r="25" spans="1:49" ht="15" customHeight="1">
      <c r="A25" s="11"/>
      <c r="C25" s="4"/>
      <c r="D25" s="4"/>
      <c r="E25" s="4"/>
      <c r="F25" s="4"/>
      <c r="G25" s="4"/>
      <c r="H25" s="4"/>
      <c r="J25" s="41"/>
      <c r="K25" s="238"/>
      <c r="L25" s="26"/>
      <c r="M25" s="40"/>
      <c r="N25" s="26"/>
      <c r="O25" s="232"/>
      <c r="P25" s="232"/>
      <c r="Q25" s="232"/>
      <c r="R25" s="40"/>
      <c r="S25" s="26"/>
      <c r="T25" s="26"/>
      <c r="U25" s="26"/>
      <c r="AA25" s="26"/>
      <c r="AB25" s="26"/>
      <c r="AC25" s="26"/>
      <c r="AD25" s="29"/>
      <c r="AE25" s="456"/>
      <c r="AF25" s="456"/>
      <c r="AG25" s="456"/>
      <c r="AH25" s="456"/>
      <c r="AI25" s="206"/>
      <c r="AJ25" s="61"/>
      <c r="AK25" s="62"/>
    </row>
    <row r="26" spans="1:49" ht="15" customHeight="1">
      <c r="A26" s="11"/>
      <c r="B26" s="3" t="s">
        <v>216</v>
      </c>
      <c r="C26" s="4"/>
      <c r="D26" s="4"/>
      <c r="E26" s="4"/>
      <c r="F26" s="4"/>
      <c r="G26" s="4"/>
      <c r="H26" s="4"/>
      <c r="J26" s="18" t="s">
        <v>441</v>
      </c>
      <c r="K26" s="40"/>
      <c r="L26" s="26"/>
      <c r="M26" s="26"/>
      <c r="N26" s="40"/>
      <c r="O26" s="26"/>
      <c r="P26" s="26"/>
      <c r="Q26" s="26"/>
      <c r="R26" s="26"/>
      <c r="V26" s="176"/>
      <c r="W26" s="176"/>
      <c r="X26" s="176"/>
      <c r="Y26" s="40"/>
      <c r="Z26" s="26"/>
      <c r="AA26" s="26"/>
      <c r="AB26" s="26"/>
      <c r="AC26" s="26"/>
      <c r="AD26" s="29"/>
      <c r="AE26" s="456"/>
      <c r="AF26" s="456"/>
      <c r="AG26" s="456"/>
      <c r="AH26" s="456"/>
      <c r="AI26" s="34"/>
      <c r="AJ26" s="61"/>
      <c r="AK26" s="62"/>
    </row>
    <row r="27" spans="1:49" ht="15" customHeight="1">
      <c r="A27" s="11"/>
      <c r="C27" s="4"/>
      <c r="D27" s="4"/>
      <c r="E27" s="4"/>
      <c r="F27" s="4"/>
      <c r="G27" s="4"/>
      <c r="H27" s="4"/>
      <c r="J27" s="33" t="s">
        <v>113</v>
      </c>
      <c r="K27" s="79" t="s">
        <v>7</v>
      </c>
      <c r="L27" s="20"/>
      <c r="M27" s="20"/>
      <c r="N27" s="20"/>
      <c r="O27" s="20"/>
      <c r="P27" s="29"/>
      <c r="Q27" s="20"/>
      <c r="R27" s="20"/>
      <c r="S27" s="20"/>
      <c r="T27" s="20"/>
      <c r="U27" s="29"/>
      <c r="V27" s="20"/>
      <c r="W27" s="20"/>
      <c r="X27" s="20"/>
      <c r="Y27" s="20"/>
      <c r="Z27" s="19"/>
      <c r="AA27" s="20"/>
      <c r="AB27" s="20"/>
      <c r="AC27" s="20"/>
      <c r="AD27" s="29" t="s">
        <v>11</v>
      </c>
      <c r="AE27" s="670">
        <f>AJ24</f>
        <v>62.8</v>
      </c>
      <c r="AF27" s="670"/>
      <c r="AG27" s="670"/>
      <c r="AH27" s="670"/>
      <c r="AI27" s="24" t="s">
        <v>97</v>
      </c>
      <c r="AJ27" s="713">
        <f>AE27</f>
        <v>62.8</v>
      </c>
      <c r="AK27" s="714"/>
    </row>
    <row r="28" spans="1:49" ht="15" customHeight="1">
      <c r="A28" s="11"/>
      <c r="I28" s="4"/>
      <c r="J28" s="35"/>
      <c r="K28" s="28"/>
      <c r="L28" s="29"/>
      <c r="M28" s="30"/>
      <c r="N28" s="30"/>
      <c r="O28" s="30"/>
      <c r="P28" s="19"/>
      <c r="Q28" s="30"/>
      <c r="R28" s="26"/>
      <c r="S28" s="221"/>
      <c r="T28" s="221"/>
      <c r="U28" s="235"/>
      <c r="V28" s="26"/>
      <c r="W28" s="21"/>
      <c r="X28" s="19"/>
      <c r="Y28" s="22"/>
      <c r="Z28" s="22"/>
      <c r="AA28" s="26"/>
      <c r="AB28" s="27"/>
      <c r="AC28" s="44"/>
      <c r="AD28" s="64"/>
      <c r="AE28" s="25"/>
      <c r="AF28" s="25"/>
      <c r="AH28" s="26"/>
      <c r="AI28" s="34"/>
      <c r="AJ28" s="69"/>
      <c r="AK28" s="70"/>
      <c r="AO28" s="26"/>
      <c r="AP28" s="26"/>
      <c r="AQ28" s="26"/>
      <c r="AR28" s="26"/>
      <c r="AS28" s="26"/>
      <c r="AT28" s="26"/>
      <c r="AU28" s="26"/>
      <c r="AV28" s="26"/>
    </row>
    <row r="29" spans="1:49" ht="15" customHeight="1">
      <c r="A29" s="11"/>
      <c r="B29" s="3" t="s">
        <v>414</v>
      </c>
      <c r="J29" s="248"/>
      <c r="K29" s="238" t="s">
        <v>416</v>
      </c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336"/>
      <c r="AJ29" s="44"/>
      <c r="AK29" s="335"/>
    </row>
    <row r="30" spans="1:49" ht="15" customHeight="1">
      <c r="A30" s="11"/>
      <c r="C30" s="4"/>
      <c r="D30" s="4"/>
      <c r="E30" s="4"/>
      <c r="F30" s="4"/>
      <c r="G30" s="4"/>
      <c r="H30" s="4"/>
      <c r="J30" s="248"/>
      <c r="K30" s="44" t="s">
        <v>415</v>
      </c>
      <c r="L30" s="44"/>
      <c r="M30" s="44"/>
      <c r="N30" s="44"/>
      <c r="O30" s="44"/>
      <c r="P30" s="44"/>
      <c r="Q30" s="671">
        <v>0.9</v>
      </c>
      <c r="R30" s="671"/>
      <c r="S30" s="671"/>
      <c r="T30" s="688" t="s">
        <v>31</v>
      </c>
      <c r="U30" s="688"/>
      <c r="V30" s="731">
        <v>0.4</v>
      </c>
      <c r="W30" s="731"/>
      <c r="X30" s="731"/>
      <c r="Y30" s="44" t="s">
        <v>93</v>
      </c>
      <c r="Z30" s="671">
        <v>0.8</v>
      </c>
      <c r="AA30" s="671"/>
      <c r="AB30" s="671"/>
      <c r="AC30" s="688" t="s">
        <v>31</v>
      </c>
      <c r="AD30" s="688"/>
      <c r="AE30" s="731">
        <v>0.4</v>
      </c>
      <c r="AF30" s="731"/>
      <c r="AG30" s="731"/>
      <c r="AH30" s="44"/>
      <c r="AI30" s="337" t="s">
        <v>97</v>
      </c>
      <c r="AJ30" s="713">
        <f>ROUND(Q30*V30+Z30*AE30,1)</f>
        <v>0.7</v>
      </c>
      <c r="AK30" s="714"/>
    </row>
    <row r="31" spans="1:49" ht="15" customHeight="1">
      <c r="A31" s="11"/>
      <c r="C31" s="4"/>
      <c r="D31" s="4"/>
      <c r="E31" s="4"/>
      <c r="F31" s="4"/>
      <c r="G31" s="4"/>
      <c r="H31" s="4"/>
      <c r="J31" s="33"/>
      <c r="K31" s="238" t="s">
        <v>417</v>
      </c>
      <c r="L31" s="25"/>
      <c r="M31" s="25"/>
      <c r="N31" s="25"/>
      <c r="O31" s="25"/>
      <c r="P31" s="29"/>
      <c r="Q31" s="67"/>
      <c r="R31" s="67"/>
      <c r="S31" s="67"/>
      <c r="T31" s="67"/>
      <c r="U31" s="44"/>
      <c r="V31" s="44"/>
      <c r="W31" s="44"/>
      <c r="X31" s="44"/>
      <c r="Y31" s="44"/>
      <c r="Z31" s="44"/>
      <c r="AA31" s="44"/>
      <c r="AB31" s="44"/>
      <c r="AC31" s="44"/>
      <c r="AD31" s="29"/>
      <c r="AE31" s="20"/>
      <c r="AF31" s="20"/>
      <c r="AG31" s="20"/>
      <c r="AH31" s="20"/>
      <c r="AI31" s="24" t="s">
        <v>418</v>
      </c>
      <c r="AJ31" s="732">
        <v>86</v>
      </c>
      <c r="AK31" s="733"/>
      <c r="AP31" s="26"/>
      <c r="AQ31" s="26"/>
      <c r="AR31" s="26"/>
      <c r="AS31" s="26"/>
      <c r="AT31" s="26"/>
      <c r="AU31" s="26"/>
      <c r="AV31" s="26"/>
      <c r="AW31" s="26"/>
    </row>
    <row r="32" spans="1:49" ht="15" customHeight="1">
      <c r="A32" s="11"/>
      <c r="C32" s="4"/>
      <c r="D32" s="4"/>
      <c r="E32" s="4"/>
      <c r="F32" s="4"/>
      <c r="G32" s="4"/>
      <c r="H32" s="4"/>
      <c r="J32" s="248"/>
      <c r="K32" s="238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336"/>
      <c r="AJ32" s="44"/>
      <c r="AK32" s="335"/>
      <c r="AP32" s="26"/>
      <c r="AQ32" s="26"/>
      <c r="AR32" s="26"/>
      <c r="AS32" s="26"/>
      <c r="AT32" s="26"/>
      <c r="AU32" s="26"/>
      <c r="AV32" s="26"/>
      <c r="AW32" s="26"/>
    </row>
    <row r="33" spans="1:49" ht="15" customHeight="1">
      <c r="A33" s="11"/>
      <c r="C33" s="4"/>
      <c r="D33" s="4"/>
      <c r="E33" s="4"/>
      <c r="F33" s="4"/>
      <c r="G33" s="4"/>
      <c r="H33" s="4"/>
      <c r="J33" s="248" t="s">
        <v>411</v>
      </c>
      <c r="K33" s="44" t="s">
        <v>130</v>
      </c>
      <c r="L33" s="44" t="s">
        <v>126</v>
      </c>
      <c r="M33" s="670">
        <f>AJ8</f>
        <v>62.8</v>
      </c>
      <c r="N33" s="670"/>
      <c r="O33" s="670"/>
      <c r="P33" s="44" t="s">
        <v>31</v>
      </c>
      <c r="Q33" s="44"/>
      <c r="R33" s="672">
        <f>AJ31</f>
        <v>86</v>
      </c>
      <c r="S33" s="672"/>
      <c r="T33" s="672"/>
      <c r="U33" s="44" t="s">
        <v>127</v>
      </c>
      <c r="V33" s="44" t="s">
        <v>179</v>
      </c>
      <c r="W33" s="670">
        <f>AJ30</f>
        <v>0.7</v>
      </c>
      <c r="X33" s="670"/>
      <c r="Y33" s="670"/>
      <c r="Z33" s="44"/>
      <c r="AA33" s="44"/>
      <c r="AB33" s="44"/>
      <c r="AC33" s="44"/>
      <c r="AD33" s="44"/>
      <c r="AE33" s="44"/>
      <c r="AF33" s="44"/>
      <c r="AG33" s="44"/>
      <c r="AH33" s="44"/>
      <c r="AI33" s="337" t="s">
        <v>418</v>
      </c>
      <c r="AJ33" s="729">
        <f>ROUND((M33*R33)/W33,0)</f>
        <v>7715</v>
      </c>
      <c r="AK33" s="730"/>
      <c r="AP33" s="26"/>
      <c r="AQ33" s="26"/>
      <c r="AR33" s="26"/>
      <c r="AS33" s="26"/>
      <c r="AT33" s="26"/>
      <c r="AU33" s="26"/>
      <c r="AV33" s="26"/>
      <c r="AW33" s="26"/>
    </row>
    <row r="34" spans="1:49" ht="15" customHeight="1">
      <c r="A34" s="11"/>
      <c r="C34" s="4"/>
      <c r="D34" s="4"/>
      <c r="E34" s="4"/>
      <c r="F34" s="4"/>
      <c r="G34" s="4"/>
      <c r="H34" s="4"/>
      <c r="J34" s="248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336"/>
      <c r="AJ34" s="44"/>
      <c r="AK34" s="335"/>
    </row>
    <row r="35" spans="1:49" ht="15" customHeight="1">
      <c r="A35" s="11"/>
      <c r="C35" s="4"/>
      <c r="D35" s="4"/>
      <c r="E35" s="4"/>
      <c r="F35" s="4"/>
      <c r="G35" s="4"/>
      <c r="H35" s="4"/>
      <c r="J35" s="248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336"/>
      <c r="AJ35" s="44"/>
      <c r="AK35" s="335"/>
    </row>
    <row r="36" spans="1:49" ht="15" customHeight="1">
      <c r="A36" s="11"/>
      <c r="C36" s="4"/>
      <c r="D36" s="4"/>
      <c r="E36" s="4"/>
      <c r="F36" s="4"/>
      <c r="G36" s="4"/>
      <c r="H36" s="4"/>
      <c r="J36" s="248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336"/>
      <c r="AJ36" s="44"/>
      <c r="AK36" s="335"/>
    </row>
    <row r="37" spans="1:49" ht="15" customHeight="1">
      <c r="A37" s="11"/>
      <c r="C37" s="4"/>
      <c r="D37" s="4"/>
      <c r="E37" s="4"/>
      <c r="F37" s="4"/>
      <c r="G37" s="4"/>
      <c r="H37" s="4"/>
      <c r="J37" s="248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336"/>
      <c r="AJ37" s="44"/>
      <c r="AK37" s="335"/>
    </row>
    <row r="38" spans="1:49" ht="15" customHeight="1">
      <c r="A38" s="11"/>
      <c r="C38" s="4"/>
      <c r="D38" s="4"/>
      <c r="E38" s="4"/>
      <c r="F38" s="4"/>
      <c r="G38" s="4"/>
      <c r="H38" s="4"/>
      <c r="J38" s="248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336"/>
      <c r="AJ38" s="44"/>
      <c r="AK38" s="335"/>
    </row>
    <row r="39" spans="1:49" ht="15" customHeight="1">
      <c r="A39" s="11"/>
      <c r="C39" s="4"/>
      <c r="D39" s="4"/>
      <c r="E39" s="4"/>
      <c r="F39" s="4"/>
      <c r="G39" s="4"/>
      <c r="H39" s="4"/>
      <c r="J39" s="248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336"/>
      <c r="AJ39" s="44"/>
      <c r="AK39" s="335"/>
    </row>
    <row r="40" spans="1:49" ht="15" customHeight="1">
      <c r="A40" s="11"/>
      <c r="C40" s="4"/>
      <c r="D40" s="4"/>
      <c r="E40" s="4"/>
      <c r="F40" s="4"/>
      <c r="G40" s="4"/>
      <c r="H40" s="4"/>
      <c r="J40" s="18"/>
      <c r="K40" s="23"/>
      <c r="L40" s="42"/>
      <c r="M40" s="42"/>
      <c r="N40" s="42"/>
      <c r="O40" s="42"/>
      <c r="P40" s="26"/>
      <c r="Q40" s="43"/>
      <c r="R40" s="43"/>
      <c r="S40" s="43"/>
      <c r="T40" s="43"/>
      <c r="U40" s="26"/>
      <c r="V40" s="26"/>
      <c r="W40" s="26"/>
      <c r="X40" s="26"/>
      <c r="Y40" s="26"/>
      <c r="Z40" s="26"/>
      <c r="AA40" s="26"/>
      <c r="AB40" s="26"/>
      <c r="AC40" s="27"/>
      <c r="AD40" s="29"/>
      <c r="AE40" s="44"/>
      <c r="AF40" s="44"/>
      <c r="AG40" s="44"/>
      <c r="AH40" s="44"/>
      <c r="AI40" s="34"/>
      <c r="AJ40" s="45"/>
      <c r="AK40" s="72"/>
    </row>
    <row r="41" spans="1:49" ht="15" customHeight="1">
      <c r="A41" s="11"/>
      <c r="C41" s="4"/>
      <c r="D41" s="4"/>
      <c r="E41" s="4"/>
      <c r="F41" s="4"/>
      <c r="G41" s="4"/>
      <c r="H41" s="4"/>
      <c r="J41" s="18"/>
      <c r="K41" s="23"/>
      <c r="L41" s="42"/>
      <c r="M41" s="42"/>
      <c r="N41" s="42"/>
      <c r="O41" s="42"/>
      <c r="P41" s="26"/>
      <c r="Q41" s="43"/>
      <c r="R41" s="43"/>
      <c r="S41" s="43"/>
      <c r="T41" s="43"/>
      <c r="U41" s="26"/>
      <c r="V41" s="26"/>
      <c r="W41" s="26"/>
      <c r="X41" s="26"/>
      <c r="Y41" s="26"/>
      <c r="Z41" s="26"/>
      <c r="AA41" s="26"/>
      <c r="AB41" s="26"/>
      <c r="AC41" s="27"/>
      <c r="AD41" s="29"/>
      <c r="AE41" s="44"/>
      <c r="AF41" s="44"/>
      <c r="AG41" s="44"/>
      <c r="AH41" s="44"/>
      <c r="AI41" s="34"/>
      <c r="AJ41" s="45"/>
      <c r="AK41" s="72"/>
    </row>
    <row r="42" spans="1:49" ht="15" customHeight="1">
      <c r="A42" s="11"/>
      <c r="C42" s="4"/>
      <c r="D42" s="4"/>
      <c r="E42" s="4"/>
      <c r="F42" s="4"/>
      <c r="G42" s="4"/>
      <c r="H42" s="4"/>
      <c r="J42" s="18"/>
      <c r="K42" s="23"/>
      <c r="L42" s="42"/>
      <c r="M42" s="42"/>
      <c r="N42" s="42"/>
      <c r="O42" s="42"/>
      <c r="P42" s="26"/>
      <c r="Q42" s="43"/>
      <c r="R42" s="43"/>
      <c r="S42" s="43"/>
      <c r="T42" s="43"/>
      <c r="U42" s="26"/>
      <c r="V42" s="26"/>
      <c r="W42" s="26"/>
      <c r="X42" s="26"/>
      <c r="Y42" s="26"/>
      <c r="Z42" s="26"/>
      <c r="AA42" s="26"/>
      <c r="AB42" s="26"/>
      <c r="AC42" s="27"/>
      <c r="AD42" s="29"/>
      <c r="AE42" s="44"/>
      <c r="AF42" s="44"/>
      <c r="AG42" s="44"/>
      <c r="AH42" s="44"/>
      <c r="AI42" s="34"/>
      <c r="AJ42" s="45"/>
      <c r="AK42" s="72"/>
    </row>
    <row r="43" spans="1:49" ht="15" customHeight="1">
      <c r="A43" s="11"/>
      <c r="C43" s="4"/>
      <c r="D43" s="4"/>
      <c r="E43" s="4"/>
      <c r="F43" s="4"/>
      <c r="G43" s="4"/>
      <c r="H43" s="4"/>
      <c r="J43" s="18"/>
      <c r="K43" s="23"/>
      <c r="L43" s="42"/>
      <c r="M43" s="42"/>
      <c r="N43" s="42"/>
      <c r="O43" s="42"/>
      <c r="P43" s="26"/>
      <c r="Q43" s="43"/>
      <c r="R43" s="43"/>
      <c r="S43" s="43"/>
      <c r="T43" s="43"/>
      <c r="U43" s="26"/>
      <c r="V43" s="26"/>
      <c r="W43" s="26"/>
      <c r="X43" s="26"/>
      <c r="Y43" s="26"/>
      <c r="Z43" s="26"/>
      <c r="AA43" s="26"/>
      <c r="AB43" s="26"/>
      <c r="AC43" s="27"/>
      <c r="AD43" s="29"/>
      <c r="AE43" s="44"/>
      <c r="AF43" s="44"/>
      <c r="AG43" s="44"/>
      <c r="AH43" s="44"/>
      <c r="AI43" s="34"/>
      <c r="AJ43" s="45"/>
      <c r="AK43" s="72"/>
    </row>
    <row r="44" spans="1:49" ht="15" customHeight="1">
      <c r="A44" s="11"/>
      <c r="C44" s="4"/>
      <c r="D44" s="4"/>
      <c r="E44" s="4"/>
      <c r="F44" s="4"/>
      <c r="G44" s="4"/>
      <c r="H44" s="4"/>
      <c r="J44" s="18"/>
      <c r="K44" s="23"/>
      <c r="L44" s="42"/>
      <c r="M44" s="42"/>
      <c r="N44" s="42"/>
      <c r="O44" s="42"/>
      <c r="P44" s="26"/>
      <c r="Q44" s="43"/>
      <c r="R44" s="43"/>
      <c r="S44" s="43"/>
      <c r="T44" s="43"/>
      <c r="U44" s="26"/>
      <c r="V44" s="26"/>
      <c r="W44" s="26"/>
      <c r="X44" s="26"/>
      <c r="Y44" s="26"/>
      <c r="Z44" s="26"/>
      <c r="AA44" s="26"/>
      <c r="AB44" s="26"/>
      <c r="AC44" s="27"/>
      <c r="AD44" s="29"/>
      <c r="AE44" s="44"/>
      <c r="AF44" s="44"/>
      <c r="AG44" s="44"/>
      <c r="AH44" s="44"/>
      <c r="AI44" s="34"/>
      <c r="AJ44" s="45"/>
      <c r="AK44" s="72"/>
    </row>
    <row r="45" spans="1:49" ht="15" customHeight="1">
      <c r="A45" s="11"/>
      <c r="C45" s="4"/>
      <c r="D45" s="4"/>
      <c r="E45" s="4"/>
      <c r="F45" s="4"/>
      <c r="G45" s="4"/>
      <c r="H45" s="4"/>
      <c r="J45" s="18"/>
      <c r="K45" s="23"/>
      <c r="L45" s="42"/>
      <c r="M45" s="42"/>
      <c r="N45" s="42"/>
      <c r="O45" s="42"/>
      <c r="P45" s="26"/>
      <c r="Q45" s="43"/>
      <c r="R45" s="43"/>
      <c r="S45" s="43"/>
      <c r="T45" s="43"/>
      <c r="U45" s="26"/>
      <c r="V45" s="26"/>
      <c r="W45" s="26"/>
      <c r="X45" s="26"/>
      <c r="Y45" s="26"/>
      <c r="Z45" s="26"/>
      <c r="AA45" s="26"/>
      <c r="AB45" s="26"/>
      <c r="AC45" s="27"/>
      <c r="AD45" s="29"/>
      <c r="AE45" s="44"/>
      <c r="AF45" s="44"/>
      <c r="AG45" s="44"/>
      <c r="AH45" s="44"/>
      <c r="AI45" s="34"/>
      <c r="AJ45" s="45"/>
      <c r="AK45" s="72"/>
    </row>
    <row r="46" spans="1:49" ht="15" customHeight="1">
      <c r="A46" s="11"/>
      <c r="C46" s="4"/>
      <c r="D46" s="4"/>
      <c r="E46" s="4"/>
      <c r="F46" s="4"/>
      <c r="G46" s="4"/>
      <c r="H46" s="4"/>
      <c r="J46" s="18"/>
      <c r="K46" s="23"/>
      <c r="L46" s="29"/>
      <c r="M46" s="30"/>
      <c r="N46" s="30"/>
      <c r="O46" s="30"/>
      <c r="P46" s="19"/>
      <c r="Q46" s="30"/>
      <c r="R46" s="30"/>
      <c r="S46" s="26"/>
      <c r="T46" s="26"/>
      <c r="AB46" s="26"/>
      <c r="AC46" s="27"/>
      <c r="AD46" s="19"/>
      <c r="AE46" s="25"/>
      <c r="AF46" s="25"/>
      <c r="AG46" s="25"/>
      <c r="AH46" s="26"/>
      <c r="AI46" s="206"/>
      <c r="AJ46" s="26"/>
      <c r="AK46" s="207"/>
    </row>
    <row r="47" spans="1:49" ht="15" customHeight="1">
      <c r="A47" s="11"/>
      <c r="C47" s="4"/>
      <c r="D47" s="4"/>
      <c r="E47" s="4"/>
      <c r="F47" s="4"/>
      <c r="G47" s="4"/>
      <c r="H47" s="4"/>
      <c r="J47" s="41"/>
      <c r="K47" s="26"/>
      <c r="L47" s="26"/>
      <c r="M47" s="40"/>
      <c r="N47" s="26"/>
      <c r="O47" s="232"/>
      <c r="P47" s="232"/>
      <c r="Q47" s="232"/>
      <c r="R47" s="40"/>
      <c r="S47" s="26"/>
      <c r="T47" s="26"/>
      <c r="U47" s="26"/>
      <c r="AA47" s="26"/>
      <c r="AB47" s="26"/>
      <c r="AC47" s="26"/>
      <c r="AD47" s="29"/>
      <c r="AE47" s="26"/>
      <c r="AF47" s="26"/>
      <c r="AG47" s="26"/>
      <c r="AH47" s="26"/>
      <c r="AI47" s="206"/>
      <c r="AJ47" s="26"/>
      <c r="AK47" s="207"/>
    </row>
    <row r="48" spans="1:49" ht="15" customHeight="1">
      <c r="A48" s="11"/>
      <c r="C48" s="4"/>
      <c r="D48" s="4"/>
      <c r="E48" s="4"/>
      <c r="F48" s="4"/>
      <c r="G48" s="4"/>
      <c r="H48" s="4"/>
      <c r="J48" s="33"/>
      <c r="K48" s="23"/>
      <c r="L48" s="68"/>
      <c r="M48" s="68"/>
      <c r="N48" s="68"/>
      <c r="O48" s="68"/>
      <c r="P48" s="26"/>
      <c r="Q48" s="68"/>
      <c r="R48" s="68"/>
      <c r="S48" s="68"/>
      <c r="T48" s="68"/>
      <c r="U48" s="26"/>
      <c r="V48" s="26"/>
      <c r="W48" s="26"/>
      <c r="X48" s="26"/>
      <c r="Y48" s="26"/>
      <c r="Z48" s="26"/>
      <c r="AA48" s="26"/>
      <c r="AB48" s="26"/>
      <c r="AC48" s="27"/>
      <c r="AD48" s="29"/>
      <c r="AE48" s="231"/>
      <c r="AF48" s="231"/>
      <c r="AG48" s="231"/>
      <c r="AH48" s="231"/>
      <c r="AI48" s="34"/>
      <c r="AJ48" s="45"/>
      <c r="AK48" s="72"/>
    </row>
    <row r="49" spans="1:49" ht="15" customHeight="1">
      <c r="A49" s="11"/>
      <c r="C49" s="4"/>
      <c r="D49" s="4"/>
      <c r="E49" s="4"/>
      <c r="F49" s="4"/>
      <c r="G49" s="4"/>
      <c r="H49" s="4"/>
      <c r="J49" s="35"/>
      <c r="K49" s="40"/>
      <c r="L49" s="26"/>
      <c r="M49" s="26"/>
      <c r="N49" s="40"/>
      <c r="O49" s="26"/>
      <c r="P49" s="26"/>
      <c r="Q49" s="26"/>
      <c r="R49" s="26"/>
      <c r="V49" s="176"/>
      <c r="W49" s="176"/>
      <c r="X49" s="176"/>
      <c r="Y49" s="40"/>
      <c r="Z49" s="26"/>
      <c r="AA49" s="26"/>
      <c r="AB49" s="26"/>
      <c r="AC49" s="26"/>
      <c r="AD49" s="29"/>
      <c r="AE49" s="26"/>
      <c r="AF49" s="26"/>
      <c r="AG49" s="26"/>
      <c r="AH49" s="26"/>
      <c r="AI49" s="206"/>
      <c r="AJ49" s="26"/>
      <c r="AK49" s="207"/>
    </row>
    <row r="50" spans="1:49" ht="15" customHeight="1">
      <c r="A50" s="11"/>
      <c r="C50" s="4"/>
      <c r="D50" s="4"/>
      <c r="E50" s="4"/>
      <c r="F50" s="4"/>
      <c r="G50" s="4"/>
      <c r="H50" s="4"/>
      <c r="J50" s="18"/>
      <c r="K50" s="29"/>
      <c r="L50" s="26"/>
      <c r="M50" s="26"/>
      <c r="N50" s="26"/>
      <c r="O50" s="26"/>
      <c r="P50" s="177"/>
      <c r="Q50" s="30"/>
      <c r="R50" s="30"/>
      <c r="S50" s="26"/>
      <c r="T50" s="26"/>
      <c r="U50" s="26"/>
      <c r="V50" s="26"/>
      <c r="W50" s="26"/>
      <c r="X50" s="21"/>
      <c r="Y50" s="19"/>
      <c r="Z50" s="22"/>
      <c r="AA50" s="22"/>
      <c r="AC50" s="222"/>
      <c r="AD50" s="29"/>
      <c r="AE50" s="20"/>
      <c r="AF50" s="20"/>
      <c r="AG50" s="20"/>
      <c r="AH50" s="20"/>
      <c r="AI50" s="206"/>
      <c r="AJ50" s="26"/>
      <c r="AK50" s="207"/>
      <c r="AP50" s="26"/>
      <c r="AQ50" s="26"/>
      <c r="AR50" s="26"/>
      <c r="AS50" s="26"/>
      <c r="AT50" s="26"/>
      <c r="AU50" s="26"/>
      <c r="AV50" s="26"/>
      <c r="AW50" s="26"/>
    </row>
    <row r="51" spans="1:49" ht="15" customHeight="1">
      <c r="A51" s="11"/>
      <c r="C51" s="4"/>
      <c r="D51" s="4"/>
      <c r="E51" s="4"/>
      <c r="F51" s="4"/>
      <c r="G51" s="4"/>
      <c r="H51" s="4"/>
      <c r="J51" s="35"/>
      <c r="K51" s="40"/>
      <c r="L51" s="26"/>
      <c r="M51" s="26"/>
      <c r="N51" s="40"/>
      <c r="O51" s="26"/>
      <c r="P51" s="26"/>
      <c r="Q51" s="26"/>
      <c r="R51" s="26"/>
      <c r="V51" s="176"/>
      <c r="W51" s="176"/>
      <c r="X51" s="176"/>
      <c r="Y51" s="40"/>
      <c r="Z51" s="26"/>
      <c r="AA51" s="26"/>
      <c r="AB51" s="26"/>
      <c r="AC51" s="26"/>
      <c r="AD51" s="29"/>
      <c r="AE51" s="26"/>
      <c r="AF51" s="26"/>
      <c r="AG51" s="26"/>
      <c r="AH51" s="26"/>
      <c r="AI51" s="206"/>
      <c r="AJ51" s="26"/>
      <c r="AK51" s="207"/>
    </row>
    <row r="52" spans="1:49" ht="15" customHeight="1">
      <c r="A52" s="11"/>
      <c r="C52" s="4"/>
      <c r="D52" s="4"/>
      <c r="E52" s="4"/>
      <c r="F52" s="4"/>
      <c r="G52" s="4"/>
      <c r="H52" s="4"/>
      <c r="J52" s="35"/>
      <c r="K52" s="40"/>
      <c r="L52" s="26"/>
      <c r="M52" s="26"/>
      <c r="N52" s="40"/>
      <c r="O52" s="26"/>
      <c r="P52" s="26"/>
      <c r="Q52" s="26"/>
      <c r="R52" s="26"/>
      <c r="Y52" s="25"/>
      <c r="Z52" s="25"/>
      <c r="AA52" s="25"/>
      <c r="AB52" s="25"/>
      <c r="AC52" s="26"/>
      <c r="AD52" s="29"/>
      <c r="AE52" s="26"/>
      <c r="AF52" s="26"/>
      <c r="AG52" s="26"/>
      <c r="AH52" s="26"/>
      <c r="AI52" s="206"/>
      <c r="AJ52" s="26"/>
      <c r="AK52" s="207"/>
    </row>
    <row r="53" spans="1:49" ht="15" customHeight="1">
      <c r="A53" s="11"/>
      <c r="C53" s="4"/>
      <c r="D53" s="4"/>
      <c r="E53" s="4"/>
      <c r="F53" s="4"/>
      <c r="G53" s="4"/>
      <c r="H53" s="4"/>
      <c r="J53" s="33"/>
      <c r="K53" s="23"/>
      <c r="L53" s="237"/>
      <c r="M53" s="237"/>
      <c r="N53" s="237"/>
      <c r="O53" s="237"/>
      <c r="P53" s="29"/>
      <c r="Q53" s="43"/>
      <c r="R53" s="43"/>
      <c r="S53" s="43"/>
      <c r="T53" s="29"/>
      <c r="U53" s="68"/>
      <c r="V53" s="68"/>
      <c r="W53" s="68"/>
      <c r="X53" s="29"/>
      <c r="Y53" s="26"/>
      <c r="Z53" s="26"/>
      <c r="AA53" s="26"/>
      <c r="AB53" s="26"/>
      <c r="AD53" s="29"/>
      <c r="AE53" s="20"/>
      <c r="AF53" s="20"/>
      <c r="AG53" s="20"/>
      <c r="AH53" s="20"/>
      <c r="AI53" s="34"/>
      <c r="AJ53" s="69"/>
      <c r="AK53" s="70"/>
    </row>
    <row r="54" spans="1:49" ht="15" customHeight="1">
      <c r="A54" s="11"/>
      <c r="C54" s="4"/>
      <c r="D54" s="4"/>
      <c r="E54" s="4"/>
      <c r="F54" s="4"/>
      <c r="G54" s="4"/>
      <c r="H54" s="4"/>
      <c r="J54" s="33"/>
      <c r="K54" s="20"/>
      <c r="L54" s="20"/>
      <c r="M54" s="20"/>
      <c r="N54" s="20"/>
      <c r="O54" s="20"/>
      <c r="P54" s="26"/>
      <c r="Q54" s="68"/>
      <c r="R54" s="68"/>
      <c r="S54" s="68"/>
      <c r="T54" s="68"/>
      <c r="U54" s="75"/>
      <c r="V54" s="75"/>
      <c r="W54" s="75"/>
      <c r="X54" s="26"/>
      <c r="Y54" s="26"/>
      <c r="Z54" s="26"/>
      <c r="AA54" s="26"/>
      <c r="AB54" s="26"/>
      <c r="AD54" s="29"/>
      <c r="AE54" s="71"/>
      <c r="AF54" s="71"/>
      <c r="AG54" s="71"/>
      <c r="AH54" s="71"/>
      <c r="AI54" s="34"/>
      <c r="AJ54" s="69"/>
      <c r="AK54" s="70"/>
    </row>
    <row r="55" spans="1:49" ht="15" customHeight="1" thickBot="1">
      <c r="A55" s="46"/>
      <c r="B55" s="47"/>
      <c r="C55" s="48"/>
      <c r="D55" s="48"/>
      <c r="E55" s="48"/>
      <c r="F55" s="48"/>
      <c r="G55" s="48"/>
      <c r="H55" s="48"/>
      <c r="I55" s="47"/>
      <c r="J55" s="49"/>
      <c r="K55" s="50"/>
      <c r="L55" s="51"/>
      <c r="M55" s="52"/>
      <c r="N55" s="52"/>
      <c r="O55" s="52"/>
      <c r="P55" s="52"/>
      <c r="Q55" s="47"/>
      <c r="R55" s="47"/>
      <c r="S55" s="47"/>
      <c r="T55" s="47"/>
      <c r="U55" s="53"/>
      <c r="V55" s="53"/>
      <c r="W55" s="53"/>
      <c r="X55" s="51"/>
      <c r="Y55" s="51"/>
      <c r="Z55" s="51"/>
      <c r="AA55" s="51"/>
      <c r="AB55" s="51"/>
      <c r="AC55" s="54"/>
      <c r="AD55" s="52"/>
      <c r="AE55" s="52"/>
      <c r="AF55" s="52"/>
      <c r="AG55" s="52"/>
      <c r="AH55" s="55"/>
      <c r="AI55" s="56"/>
      <c r="AJ55" s="57"/>
      <c r="AK55" s="58"/>
    </row>
    <row r="56" spans="1:49" ht="19.899999999999999" customHeight="1">
      <c r="A56" s="679"/>
      <c r="B56" s="679"/>
      <c r="C56" s="679"/>
      <c r="D56" s="679"/>
      <c r="E56" s="679"/>
      <c r="F56" s="679"/>
      <c r="G56" s="679"/>
      <c r="H56" s="679"/>
      <c r="I56" s="679"/>
      <c r="J56" s="679"/>
      <c r="K56" s="679"/>
      <c r="L56" s="688"/>
      <c r="M56" s="688"/>
      <c r="O56" s="2"/>
      <c r="P56" s="2"/>
      <c r="Q56" s="2"/>
      <c r="R56" s="2"/>
      <c r="T56" s="2"/>
      <c r="U56" s="4"/>
      <c r="V56" s="4"/>
      <c r="W56" s="4"/>
      <c r="X56" s="5"/>
      <c r="Y56" s="5"/>
      <c r="Z56" s="5"/>
      <c r="AA56" s="6"/>
      <c r="AB56" s="6"/>
      <c r="AC56" s="7"/>
      <c r="AF56" s="8"/>
      <c r="AH56" s="203"/>
      <c r="AI56" s="204"/>
      <c r="AJ56" s="205"/>
      <c r="AK56" s="205"/>
    </row>
  </sheetData>
  <mergeCells count="42">
    <mergeCell ref="AE12:AH12"/>
    <mergeCell ref="AJ12:AK12"/>
    <mergeCell ref="L12:O12"/>
    <mergeCell ref="P12:Q12"/>
    <mergeCell ref="R12:T12"/>
    <mergeCell ref="A56:K56"/>
    <mergeCell ref="L56:M56"/>
    <mergeCell ref="AE15:AH15"/>
    <mergeCell ref="AJ15:AK15"/>
    <mergeCell ref="AE27:AH27"/>
    <mergeCell ref="AJ27:AK27"/>
    <mergeCell ref="AJ31:AK31"/>
    <mergeCell ref="AE18:AH18"/>
    <mergeCell ref="AJ18:AK18"/>
    <mergeCell ref="AE21:AH21"/>
    <mergeCell ref="AJ21:AK21"/>
    <mergeCell ref="AE24:AH24"/>
    <mergeCell ref="AJ24:AK24"/>
    <mergeCell ref="AE30:AG30"/>
    <mergeCell ref="AJ30:AK30"/>
    <mergeCell ref="M33:O33"/>
    <mergeCell ref="AJ8:AK8"/>
    <mergeCell ref="A2:AH2"/>
    <mergeCell ref="AI2:AK2"/>
    <mergeCell ref="A3:I3"/>
    <mergeCell ref="J3:AH3"/>
    <mergeCell ref="AJ3:AK3"/>
    <mergeCell ref="AE8:AH8"/>
    <mergeCell ref="AB9:AC9"/>
    <mergeCell ref="AE9:AH9"/>
    <mergeCell ref="AJ9:AK9"/>
    <mergeCell ref="L9:O9"/>
    <mergeCell ref="P9:Q9"/>
    <mergeCell ref="R9:T9"/>
    <mergeCell ref="R33:T33"/>
    <mergeCell ref="W33:Y33"/>
    <mergeCell ref="AJ33:AK33"/>
    <mergeCell ref="Q30:S30"/>
    <mergeCell ref="T30:U30"/>
    <mergeCell ref="V30:X30"/>
    <mergeCell ref="Z30:AB30"/>
    <mergeCell ref="AC30:AD30"/>
  </mergeCells>
  <phoneticPr fontId="1"/>
  <pageMargins left="0.78740157480314965" right="0.59055118110236227" top="0.59055118110236227" bottom="0.59055118110236227" header="0.51181102362204722" footer="0.51181102362204722"/>
  <pageSetup paperSize="9" scale="97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6169-575B-4212-A9CE-6FBBDA8C1A0A}">
  <sheetPr>
    <tabColor rgb="FFFFFF00"/>
  </sheetPr>
  <dimension ref="A1:AW174"/>
  <sheetViews>
    <sheetView view="pageBreakPreview" topLeftCell="A18" zoomScaleNormal="100" zoomScaleSheetLayoutView="100" workbookViewId="0">
      <selection activeCell="AO47" sqref="AO47"/>
    </sheetView>
  </sheetViews>
  <sheetFormatPr defaultRowHeight="13.5"/>
  <cols>
    <col min="1" max="9" width="2.25" style="3" customWidth="1"/>
    <col min="10" max="10" width="4.625" style="3" customWidth="1"/>
    <col min="11" max="33" width="2.125" style="3" customWidth="1"/>
    <col min="34" max="34" width="3.125" style="3" customWidth="1"/>
    <col min="35" max="35" width="5.125" style="3" customWidth="1"/>
    <col min="36" max="37" width="4.625" style="3" customWidth="1"/>
    <col min="38" max="256" width="9" style="3"/>
    <col min="257" max="265" width="2.25" style="3" customWidth="1"/>
    <col min="266" max="266" width="4.625" style="3" customWidth="1"/>
    <col min="267" max="289" width="2.125" style="3" customWidth="1"/>
    <col min="290" max="290" width="3.125" style="3" customWidth="1"/>
    <col min="291" max="291" width="5.125" style="3" customWidth="1"/>
    <col min="292" max="293" width="4.625" style="3" customWidth="1"/>
    <col min="294" max="512" width="9" style="3"/>
    <col min="513" max="521" width="2.25" style="3" customWidth="1"/>
    <col min="522" max="522" width="4.625" style="3" customWidth="1"/>
    <col min="523" max="545" width="2.125" style="3" customWidth="1"/>
    <col min="546" max="546" width="3.125" style="3" customWidth="1"/>
    <col min="547" max="547" width="5.125" style="3" customWidth="1"/>
    <col min="548" max="549" width="4.625" style="3" customWidth="1"/>
    <col min="550" max="768" width="9" style="3"/>
    <col min="769" max="777" width="2.25" style="3" customWidth="1"/>
    <col min="778" max="778" width="4.625" style="3" customWidth="1"/>
    <col min="779" max="801" width="2.125" style="3" customWidth="1"/>
    <col min="802" max="802" width="3.125" style="3" customWidth="1"/>
    <col min="803" max="803" width="5.125" style="3" customWidth="1"/>
    <col min="804" max="805" width="4.625" style="3" customWidth="1"/>
    <col min="806" max="1024" width="9" style="3"/>
    <col min="1025" max="1033" width="2.25" style="3" customWidth="1"/>
    <col min="1034" max="1034" width="4.625" style="3" customWidth="1"/>
    <col min="1035" max="1057" width="2.125" style="3" customWidth="1"/>
    <col min="1058" max="1058" width="3.125" style="3" customWidth="1"/>
    <col min="1059" max="1059" width="5.125" style="3" customWidth="1"/>
    <col min="1060" max="1061" width="4.625" style="3" customWidth="1"/>
    <col min="1062" max="1280" width="9" style="3"/>
    <col min="1281" max="1289" width="2.25" style="3" customWidth="1"/>
    <col min="1290" max="1290" width="4.625" style="3" customWidth="1"/>
    <col min="1291" max="1313" width="2.125" style="3" customWidth="1"/>
    <col min="1314" max="1314" width="3.125" style="3" customWidth="1"/>
    <col min="1315" max="1315" width="5.125" style="3" customWidth="1"/>
    <col min="1316" max="1317" width="4.625" style="3" customWidth="1"/>
    <col min="1318" max="1536" width="9" style="3"/>
    <col min="1537" max="1545" width="2.25" style="3" customWidth="1"/>
    <col min="1546" max="1546" width="4.625" style="3" customWidth="1"/>
    <col min="1547" max="1569" width="2.125" style="3" customWidth="1"/>
    <col min="1570" max="1570" width="3.125" style="3" customWidth="1"/>
    <col min="1571" max="1571" width="5.125" style="3" customWidth="1"/>
    <col min="1572" max="1573" width="4.625" style="3" customWidth="1"/>
    <col min="1574" max="1792" width="9" style="3"/>
    <col min="1793" max="1801" width="2.25" style="3" customWidth="1"/>
    <col min="1802" max="1802" width="4.625" style="3" customWidth="1"/>
    <col min="1803" max="1825" width="2.125" style="3" customWidth="1"/>
    <col min="1826" max="1826" width="3.125" style="3" customWidth="1"/>
    <col min="1827" max="1827" width="5.125" style="3" customWidth="1"/>
    <col min="1828" max="1829" width="4.625" style="3" customWidth="1"/>
    <col min="1830" max="2048" width="9" style="3"/>
    <col min="2049" max="2057" width="2.25" style="3" customWidth="1"/>
    <col min="2058" max="2058" width="4.625" style="3" customWidth="1"/>
    <col min="2059" max="2081" width="2.125" style="3" customWidth="1"/>
    <col min="2082" max="2082" width="3.125" style="3" customWidth="1"/>
    <col min="2083" max="2083" width="5.125" style="3" customWidth="1"/>
    <col min="2084" max="2085" width="4.625" style="3" customWidth="1"/>
    <col min="2086" max="2304" width="9" style="3"/>
    <col min="2305" max="2313" width="2.25" style="3" customWidth="1"/>
    <col min="2314" max="2314" width="4.625" style="3" customWidth="1"/>
    <col min="2315" max="2337" width="2.125" style="3" customWidth="1"/>
    <col min="2338" max="2338" width="3.125" style="3" customWidth="1"/>
    <col min="2339" max="2339" width="5.125" style="3" customWidth="1"/>
    <col min="2340" max="2341" width="4.625" style="3" customWidth="1"/>
    <col min="2342" max="2560" width="9" style="3"/>
    <col min="2561" max="2569" width="2.25" style="3" customWidth="1"/>
    <col min="2570" max="2570" width="4.625" style="3" customWidth="1"/>
    <col min="2571" max="2593" width="2.125" style="3" customWidth="1"/>
    <col min="2594" max="2594" width="3.125" style="3" customWidth="1"/>
    <col min="2595" max="2595" width="5.125" style="3" customWidth="1"/>
    <col min="2596" max="2597" width="4.625" style="3" customWidth="1"/>
    <col min="2598" max="2816" width="9" style="3"/>
    <col min="2817" max="2825" width="2.25" style="3" customWidth="1"/>
    <col min="2826" max="2826" width="4.625" style="3" customWidth="1"/>
    <col min="2827" max="2849" width="2.125" style="3" customWidth="1"/>
    <col min="2850" max="2850" width="3.125" style="3" customWidth="1"/>
    <col min="2851" max="2851" width="5.125" style="3" customWidth="1"/>
    <col min="2852" max="2853" width="4.625" style="3" customWidth="1"/>
    <col min="2854" max="3072" width="9" style="3"/>
    <col min="3073" max="3081" width="2.25" style="3" customWidth="1"/>
    <col min="3082" max="3082" width="4.625" style="3" customWidth="1"/>
    <col min="3083" max="3105" width="2.125" style="3" customWidth="1"/>
    <col min="3106" max="3106" width="3.125" style="3" customWidth="1"/>
    <col min="3107" max="3107" width="5.125" style="3" customWidth="1"/>
    <col min="3108" max="3109" width="4.625" style="3" customWidth="1"/>
    <col min="3110" max="3328" width="9" style="3"/>
    <col min="3329" max="3337" width="2.25" style="3" customWidth="1"/>
    <col min="3338" max="3338" width="4.625" style="3" customWidth="1"/>
    <col min="3339" max="3361" width="2.125" style="3" customWidth="1"/>
    <col min="3362" max="3362" width="3.125" style="3" customWidth="1"/>
    <col min="3363" max="3363" width="5.125" style="3" customWidth="1"/>
    <col min="3364" max="3365" width="4.625" style="3" customWidth="1"/>
    <col min="3366" max="3584" width="9" style="3"/>
    <col min="3585" max="3593" width="2.25" style="3" customWidth="1"/>
    <col min="3594" max="3594" width="4.625" style="3" customWidth="1"/>
    <col min="3595" max="3617" width="2.125" style="3" customWidth="1"/>
    <col min="3618" max="3618" width="3.125" style="3" customWidth="1"/>
    <col min="3619" max="3619" width="5.125" style="3" customWidth="1"/>
    <col min="3620" max="3621" width="4.625" style="3" customWidth="1"/>
    <col min="3622" max="3840" width="9" style="3"/>
    <col min="3841" max="3849" width="2.25" style="3" customWidth="1"/>
    <col min="3850" max="3850" width="4.625" style="3" customWidth="1"/>
    <col min="3851" max="3873" width="2.125" style="3" customWidth="1"/>
    <col min="3874" max="3874" width="3.125" style="3" customWidth="1"/>
    <col min="3875" max="3875" width="5.125" style="3" customWidth="1"/>
    <col min="3876" max="3877" width="4.625" style="3" customWidth="1"/>
    <col min="3878" max="4096" width="9" style="3"/>
    <col min="4097" max="4105" width="2.25" style="3" customWidth="1"/>
    <col min="4106" max="4106" width="4.625" style="3" customWidth="1"/>
    <col min="4107" max="4129" width="2.125" style="3" customWidth="1"/>
    <col min="4130" max="4130" width="3.125" style="3" customWidth="1"/>
    <col min="4131" max="4131" width="5.125" style="3" customWidth="1"/>
    <col min="4132" max="4133" width="4.625" style="3" customWidth="1"/>
    <col min="4134" max="4352" width="9" style="3"/>
    <col min="4353" max="4361" width="2.25" style="3" customWidth="1"/>
    <col min="4362" max="4362" width="4.625" style="3" customWidth="1"/>
    <col min="4363" max="4385" width="2.125" style="3" customWidth="1"/>
    <col min="4386" max="4386" width="3.125" style="3" customWidth="1"/>
    <col min="4387" max="4387" width="5.125" style="3" customWidth="1"/>
    <col min="4388" max="4389" width="4.625" style="3" customWidth="1"/>
    <col min="4390" max="4608" width="9" style="3"/>
    <col min="4609" max="4617" width="2.25" style="3" customWidth="1"/>
    <col min="4618" max="4618" width="4.625" style="3" customWidth="1"/>
    <col min="4619" max="4641" width="2.125" style="3" customWidth="1"/>
    <col min="4642" max="4642" width="3.125" style="3" customWidth="1"/>
    <col min="4643" max="4643" width="5.125" style="3" customWidth="1"/>
    <col min="4644" max="4645" width="4.625" style="3" customWidth="1"/>
    <col min="4646" max="4864" width="9" style="3"/>
    <col min="4865" max="4873" width="2.25" style="3" customWidth="1"/>
    <col min="4874" max="4874" width="4.625" style="3" customWidth="1"/>
    <col min="4875" max="4897" width="2.125" style="3" customWidth="1"/>
    <col min="4898" max="4898" width="3.125" style="3" customWidth="1"/>
    <col min="4899" max="4899" width="5.125" style="3" customWidth="1"/>
    <col min="4900" max="4901" width="4.625" style="3" customWidth="1"/>
    <col min="4902" max="5120" width="9" style="3"/>
    <col min="5121" max="5129" width="2.25" style="3" customWidth="1"/>
    <col min="5130" max="5130" width="4.625" style="3" customWidth="1"/>
    <col min="5131" max="5153" width="2.125" style="3" customWidth="1"/>
    <col min="5154" max="5154" width="3.125" style="3" customWidth="1"/>
    <col min="5155" max="5155" width="5.125" style="3" customWidth="1"/>
    <col min="5156" max="5157" width="4.625" style="3" customWidth="1"/>
    <col min="5158" max="5376" width="9" style="3"/>
    <col min="5377" max="5385" width="2.25" style="3" customWidth="1"/>
    <col min="5386" max="5386" width="4.625" style="3" customWidth="1"/>
    <col min="5387" max="5409" width="2.125" style="3" customWidth="1"/>
    <col min="5410" max="5410" width="3.125" style="3" customWidth="1"/>
    <col min="5411" max="5411" width="5.125" style="3" customWidth="1"/>
    <col min="5412" max="5413" width="4.625" style="3" customWidth="1"/>
    <col min="5414" max="5632" width="9" style="3"/>
    <col min="5633" max="5641" width="2.25" style="3" customWidth="1"/>
    <col min="5642" max="5642" width="4.625" style="3" customWidth="1"/>
    <col min="5643" max="5665" width="2.125" style="3" customWidth="1"/>
    <col min="5666" max="5666" width="3.125" style="3" customWidth="1"/>
    <col min="5667" max="5667" width="5.125" style="3" customWidth="1"/>
    <col min="5668" max="5669" width="4.625" style="3" customWidth="1"/>
    <col min="5670" max="5888" width="9" style="3"/>
    <col min="5889" max="5897" width="2.25" style="3" customWidth="1"/>
    <col min="5898" max="5898" width="4.625" style="3" customWidth="1"/>
    <col min="5899" max="5921" width="2.125" style="3" customWidth="1"/>
    <col min="5922" max="5922" width="3.125" style="3" customWidth="1"/>
    <col min="5923" max="5923" width="5.125" style="3" customWidth="1"/>
    <col min="5924" max="5925" width="4.625" style="3" customWidth="1"/>
    <col min="5926" max="6144" width="9" style="3"/>
    <col min="6145" max="6153" width="2.25" style="3" customWidth="1"/>
    <col min="6154" max="6154" width="4.625" style="3" customWidth="1"/>
    <col min="6155" max="6177" width="2.125" style="3" customWidth="1"/>
    <col min="6178" max="6178" width="3.125" style="3" customWidth="1"/>
    <col min="6179" max="6179" width="5.125" style="3" customWidth="1"/>
    <col min="6180" max="6181" width="4.625" style="3" customWidth="1"/>
    <col min="6182" max="6400" width="9" style="3"/>
    <col min="6401" max="6409" width="2.25" style="3" customWidth="1"/>
    <col min="6410" max="6410" width="4.625" style="3" customWidth="1"/>
    <col min="6411" max="6433" width="2.125" style="3" customWidth="1"/>
    <col min="6434" max="6434" width="3.125" style="3" customWidth="1"/>
    <col min="6435" max="6435" width="5.125" style="3" customWidth="1"/>
    <col min="6436" max="6437" width="4.625" style="3" customWidth="1"/>
    <col min="6438" max="6656" width="9" style="3"/>
    <col min="6657" max="6665" width="2.25" style="3" customWidth="1"/>
    <col min="6666" max="6666" width="4.625" style="3" customWidth="1"/>
    <col min="6667" max="6689" width="2.125" style="3" customWidth="1"/>
    <col min="6690" max="6690" width="3.125" style="3" customWidth="1"/>
    <col min="6691" max="6691" width="5.125" style="3" customWidth="1"/>
    <col min="6692" max="6693" width="4.625" style="3" customWidth="1"/>
    <col min="6694" max="6912" width="9" style="3"/>
    <col min="6913" max="6921" width="2.25" style="3" customWidth="1"/>
    <col min="6922" max="6922" width="4.625" style="3" customWidth="1"/>
    <col min="6923" max="6945" width="2.125" style="3" customWidth="1"/>
    <col min="6946" max="6946" width="3.125" style="3" customWidth="1"/>
    <col min="6947" max="6947" width="5.125" style="3" customWidth="1"/>
    <col min="6948" max="6949" width="4.625" style="3" customWidth="1"/>
    <col min="6950" max="7168" width="9" style="3"/>
    <col min="7169" max="7177" width="2.25" style="3" customWidth="1"/>
    <col min="7178" max="7178" width="4.625" style="3" customWidth="1"/>
    <col min="7179" max="7201" width="2.125" style="3" customWidth="1"/>
    <col min="7202" max="7202" width="3.125" style="3" customWidth="1"/>
    <col min="7203" max="7203" width="5.125" style="3" customWidth="1"/>
    <col min="7204" max="7205" width="4.625" style="3" customWidth="1"/>
    <col min="7206" max="7424" width="9" style="3"/>
    <col min="7425" max="7433" width="2.25" style="3" customWidth="1"/>
    <col min="7434" max="7434" width="4.625" style="3" customWidth="1"/>
    <col min="7435" max="7457" width="2.125" style="3" customWidth="1"/>
    <col min="7458" max="7458" width="3.125" style="3" customWidth="1"/>
    <col min="7459" max="7459" width="5.125" style="3" customWidth="1"/>
    <col min="7460" max="7461" width="4.625" style="3" customWidth="1"/>
    <col min="7462" max="7680" width="9" style="3"/>
    <col min="7681" max="7689" width="2.25" style="3" customWidth="1"/>
    <col min="7690" max="7690" width="4.625" style="3" customWidth="1"/>
    <col min="7691" max="7713" width="2.125" style="3" customWidth="1"/>
    <col min="7714" max="7714" width="3.125" style="3" customWidth="1"/>
    <col min="7715" max="7715" width="5.125" style="3" customWidth="1"/>
    <col min="7716" max="7717" width="4.625" style="3" customWidth="1"/>
    <col min="7718" max="7936" width="9" style="3"/>
    <col min="7937" max="7945" width="2.25" style="3" customWidth="1"/>
    <col min="7946" max="7946" width="4.625" style="3" customWidth="1"/>
    <col min="7947" max="7969" width="2.125" style="3" customWidth="1"/>
    <col min="7970" max="7970" width="3.125" style="3" customWidth="1"/>
    <col min="7971" max="7971" width="5.125" style="3" customWidth="1"/>
    <col min="7972" max="7973" width="4.625" style="3" customWidth="1"/>
    <col min="7974" max="8192" width="9" style="3"/>
    <col min="8193" max="8201" width="2.25" style="3" customWidth="1"/>
    <col min="8202" max="8202" width="4.625" style="3" customWidth="1"/>
    <col min="8203" max="8225" width="2.125" style="3" customWidth="1"/>
    <col min="8226" max="8226" width="3.125" style="3" customWidth="1"/>
    <col min="8227" max="8227" width="5.125" style="3" customWidth="1"/>
    <col min="8228" max="8229" width="4.625" style="3" customWidth="1"/>
    <col min="8230" max="8448" width="9" style="3"/>
    <col min="8449" max="8457" width="2.25" style="3" customWidth="1"/>
    <col min="8458" max="8458" width="4.625" style="3" customWidth="1"/>
    <col min="8459" max="8481" width="2.125" style="3" customWidth="1"/>
    <col min="8482" max="8482" width="3.125" style="3" customWidth="1"/>
    <col min="8483" max="8483" width="5.125" style="3" customWidth="1"/>
    <col min="8484" max="8485" width="4.625" style="3" customWidth="1"/>
    <col min="8486" max="8704" width="9" style="3"/>
    <col min="8705" max="8713" width="2.25" style="3" customWidth="1"/>
    <col min="8714" max="8714" width="4.625" style="3" customWidth="1"/>
    <col min="8715" max="8737" width="2.125" style="3" customWidth="1"/>
    <col min="8738" max="8738" width="3.125" style="3" customWidth="1"/>
    <col min="8739" max="8739" width="5.125" style="3" customWidth="1"/>
    <col min="8740" max="8741" width="4.625" style="3" customWidth="1"/>
    <col min="8742" max="8960" width="9" style="3"/>
    <col min="8961" max="8969" width="2.25" style="3" customWidth="1"/>
    <col min="8970" max="8970" width="4.625" style="3" customWidth="1"/>
    <col min="8971" max="8993" width="2.125" style="3" customWidth="1"/>
    <col min="8994" max="8994" width="3.125" style="3" customWidth="1"/>
    <col min="8995" max="8995" width="5.125" style="3" customWidth="1"/>
    <col min="8996" max="8997" width="4.625" style="3" customWidth="1"/>
    <col min="8998" max="9216" width="9" style="3"/>
    <col min="9217" max="9225" width="2.25" style="3" customWidth="1"/>
    <col min="9226" max="9226" width="4.625" style="3" customWidth="1"/>
    <col min="9227" max="9249" width="2.125" style="3" customWidth="1"/>
    <col min="9250" max="9250" width="3.125" style="3" customWidth="1"/>
    <col min="9251" max="9251" width="5.125" style="3" customWidth="1"/>
    <col min="9252" max="9253" width="4.625" style="3" customWidth="1"/>
    <col min="9254" max="9472" width="9" style="3"/>
    <col min="9473" max="9481" width="2.25" style="3" customWidth="1"/>
    <col min="9482" max="9482" width="4.625" style="3" customWidth="1"/>
    <col min="9483" max="9505" width="2.125" style="3" customWidth="1"/>
    <col min="9506" max="9506" width="3.125" style="3" customWidth="1"/>
    <col min="9507" max="9507" width="5.125" style="3" customWidth="1"/>
    <col min="9508" max="9509" width="4.625" style="3" customWidth="1"/>
    <col min="9510" max="9728" width="9" style="3"/>
    <col min="9729" max="9737" width="2.25" style="3" customWidth="1"/>
    <col min="9738" max="9738" width="4.625" style="3" customWidth="1"/>
    <col min="9739" max="9761" width="2.125" style="3" customWidth="1"/>
    <col min="9762" max="9762" width="3.125" style="3" customWidth="1"/>
    <col min="9763" max="9763" width="5.125" style="3" customWidth="1"/>
    <col min="9764" max="9765" width="4.625" style="3" customWidth="1"/>
    <col min="9766" max="9984" width="9" style="3"/>
    <col min="9985" max="9993" width="2.25" style="3" customWidth="1"/>
    <col min="9994" max="9994" width="4.625" style="3" customWidth="1"/>
    <col min="9995" max="10017" width="2.125" style="3" customWidth="1"/>
    <col min="10018" max="10018" width="3.125" style="3" customWidth="1"/>
    <col min="10019" max="10019" width="5.125" style="3" customWidth="1"/>
    <col min="10020" max="10021" width="4.625" style="3" customWidth="1"/>
    <col min="10022" max="10240" width="9" style="3"/>
    <col min="10241" max="10249" width="2.25" style="3" customWidth="1"/>
    <col min="10250" max="10250" width="4.625" style="3" customWidth="1"/>
    <col min="10251" max="10273" width="2.125" style="3" customWidth="1"/>
    <col min="10274" max="10274" width="3.125" style="3" customWidth="1"/>
    <col min="10275" max="10275" width="5.125" style="3" customWidth="1"/>
    <col min="10276" max="10277" width="4.625" style="3" customWidth="1"/>
    <col min="10278" max="10496" width="9" style="3"/>
    <col min="10497" max="10505" width="2.25" style="3" customWidth="1"/>
    <col min="10506" max="10506" width="4.625" style="3" customWidth="1"/>
    <col min="10507" max="10529" width="2.125" style="3" customWidth="1"/>
    <col min="10530" max="10530" width="3.125" style="3" customWidth="1"/>
    <col min="10531" max="10531" width="5.125" style="3" customWidth="1"/>
    <col min="10532" max="10533" width="4.625" style="3" customWidth="1"/>
    <col min="10534" max="10752" width="9" style="3"/>
    <col min="10753" max="10761" width="2.25" style="3" customWidth="1"/>
    <col min="10762" max="10762" width="4.625" style="3" customWidth="1"/>
    <col min="10763" max="10785" width="2.125" style="3" customWidth="1"/>
    <col min="10786" max="10786" width="3.125" style="3" customWidth="1"/>
    <col min="10787" max="10787" width="5.125" style="3" customWidth="1"/>
    <col min="10788" max="10789" width="4.625" style="3" customWidth="1"/>
    <col min="10790" max="11008" width="9" style="3"/>
    <col min="11009" max="11017" width="2.25" style="3" customWidth="1"/>
    <col min="11018" max="11018" width="4.625" style="3" customWidth="1"/>
    <col min="11019" max="11041" width="2.125" style="3" customWidth="1"/>
    <col min="11042" max="11042" width="3.125" style="3" customWidth="1"/>
    <col min="11043" max="11043" width="5.125" style="3" customWidth="1"/>
    <col min="11044" max="11045" width="4.625" style="3" customWidth="1"/>
    <col min="11046" max="11264" width="9" style="3"/>
    <col min="11265" max="11273" width="2.25" style="3" customWidth="1"/>
    <col min="11274" max="11274" width="4.625" style="3" customWidth="1"/>
    <col min="11275" max="11297" width="2.125" style="3" customWidth="1"/>
    <col min="11298" max="11298" width="3.125" style="3" customWidth="1"/>
    <col min="11299" max="11299" width="5.125" style="3" customWidth="1"/>
    <col min="11300" max="11301" width="4.625" style="3" customWidth="1"/>
    <col min="11302" max="11520" width="9" style="3"/>
    <col min="11521" max="11529" width="2.25" style="3" customWidth="1"/>
    <col min="11530" max="11530" width="4.625" style="3" customWidth="1"/>
    <col min="11531" max="11553" width="2.125" style="3" customWidth="1"/>
    <col min="11554" max="11554" width="3.125" style="3" customWidth="1"/>
    <col min="11555" max="11555" width="5.125" style="3" customWidth="1"/>
    <col min="11556" max="11557" width="4.625" style="3" customWidth="1"/>
    <col min="11558" max="11776" width="9" style="3"/>
    <col min="11777" max="11785" width="2.25" style="3" customWidth="1"/>
    <col min="11786" max="11786" width="4.625" style="3" customWidth="1"/>
    <col min="11787" max="11809" width="2.125" style="3" customWidth="1"/>
    <col min="11810" max="11810" width="3.125" style="3" customWidth="1"/>
    <col min="11811" max="11811" width="5.125" style="3" customWidth="1"/>
    <col min="11812" max="11813" width="4.625" style="3" customWidth="1"/>
    <col min="11814" max="12032" width="9" style="3"/>
    <col min="12033" max="12041" width="2.25" style="3" customWidth="1"/>
    <col min="12042" max="12042" width="4.625" style="3" customWidth="1"/>
    <col min="12043" max="12065" width="2.125" style="3" customWidth="1"/>
    <col min="12066" max="12066" width="3.125" style="3" customWidth="1"/>
    <col min="12067" max="12067" width="5.125" style="3" customWidth="1"/>
    <col min="12068" max="12069" width="4.625" style="3" customWidth="1"/>
    <col min="12070" max="12288" width="9" style="3"/>
    <col min="12289" max="12297" width="2.25" style="3" customWidth="1"/>
    <col min="12298" max="12298" width="4.625" style="3" customWidth="1"/>
    <col min="12299" max="12321" width="2.125" style="3" customWidth="1"/>
    <col min="12322" max="12322" width="3.125" style="3" customWidth="1"/>
    <col min="12323" max="12323" width="5.125" style="3" customWidth="1"/>
    <col min="12324" max="12325" width="4.625" style="3" customWidth="1"/>
    <col min="12326" max="12544" width="9" style="3"/>
    <col min="12545" max="12553" width="2.25" style="3" customWidth="1"/>
    <col min="12554" max="12554" width="4.625" style="3" customWidth="1"/>
    <col min="12555" max="12577" width="2.125" style="3" customWidth="1"/>
    <col min="12578" max="12578" width="3.125" style="3" customWidth="1"/>
    <col min="12579" max="12579" width="5.125" style="3" customWidth="1"/>
    <col min="12580" max="12581" width="4.625" style="3" customWidth="1"/>
    <col min="12582" max="12800" width="9" style="3"/>
    <col min="12801" max="12809" width="2.25" style="3" customWidth="1"/>
    <col min="12810" max="12810" width="4.625" style="3" customWidth="1"/>
    <col min="12811" max="12833" width="2.125" style="3" customWidth="1"/>
    <col min="12834" max="12834" width="3.125" style="3" customWidth="1"/>
    <col min="12835" max="12835" width="5.125" style="3" customWidth="1"/>
    <col min="12836" max="12837" width="4.625" style="3" customWidth="1"/>
    <col min="12838" max="13056" width="9" style="3"/>
    <col min="13057" max="13065" width="2.25" style="3" customWidth="1"/>
    <col min="13066" max="13066" width="4.625" style="3" customWidth="1"/>
    <col min="13067" max="13089" width="2.125" style="3" customWidth="1"/>
    <col min="13090" max="13090" width="3.125" style="3" customWidth="1"/>
    <col min="13091" max="13091" width="5.125" style="3" customWidth="1"/>
    <col min="13092" max="13093" width="4.625" style="3" customWidth="1"/>
    <col min="13094" max="13312" width="9" style="3"/>
    <col min="13313" max="13321" width="2.25" style="3" customWidth="1"/>
    <col min="13322" max="13322" width="4.625" style="3" customWidth="1"/>
    <col min="13323" max="13345" width="2.125" style="3" customWidth="1"/>
    <col min="13346" max="13346" width="3.125" style="3" customWidth="1"/>
    <col min="13347" max="13347" width="5.125" style="3" customWidth="1"/>
    <col min="13348" max="13349" width="4.625" style="3" customWidth="1"/>
    <col min="13350" max="13568" width="9" style="3"/>
    <col min="13569" max="13577" width="2.25" style="3" customWidth="1"/>
    <col min="13578" max="13578" width="4.625" style="3" customWidth="1"/>
    <col min="13579" max="13601" width="2.125" style="3" customWidth="1"/>
    <col min="13602" max="13602" width="3.125" style="3" customWidth="1"/>
    <col min="13603" max="13603" width="5.125" style="3" customWidth="1"/>
    <col min="13604" max="13605" width="4.625" style="3" customWidth="1"/>
    <col min="13606" max="13824" width="9" style="3"/>
    <col min="13825" max="13833" width="2.25" style="3" customWidth="1"/>
    <col min="13834" max="13834" width="4.625" style="3" customWidth="1"/>
    <col min="13835" max="13857" width="2.125" style="3" customWidth="1"/>
    <col min="13858" max="13858" width="3.125" style="3" customWidth="1"/>
    <col min="13859" max="13859" width="5.125" style="3" customWidth="1"/>
    <col min="13860" max="13861" width="4.625" style="3" customWidth="1"/>
    <col min="13862" max="14080" width="9" style="3"/>
    <col min="14081" max="14089" width="2.25" style="3" customWidth="1"/>
    <col min="14090" max="14090" width="4.625" style="3" customWidth="1"/>
    <col min="14091" max="14113" width="2.125" style="3" customWidth="1"/>
    <col min="14114" max="14114" width="3.125" style="3" customWidth="1"/>
    <col min="14115" max="14115" width="5.125" style="3" customWidth="1"/>
    <col min="14116" max="14117" width="4.625" style="3" customWidth="1"/>
    <col min="14118" max="14336" width="9" style="3"/>
    <col min="14337" max="14345" width="2.25" style="3" customWidth="1"/>
    <col min="14346" max="14346" width="4.625" style="3" customWidth="1"/>
    <col min="14347" max="14369" width="2.125" style="3" customWidth="1"/>
    <col min="14370" max="14370" width="3.125" style="3" customWidth="1"/>
    <col min="14371" max="14371" width="5.125" style="3" customWidth="1"/>
    <col min="14372" max="14373" width="4.625" style="3" customWidth="1"/>
    <col min="14374" max="14592" width="9" style="3"/>
    <col min="14593" max="14601" width="2.25" style="3" customWidth="1"/>
    <col min="14602" max="14602" width="4.625" style="3" customWidth="1"/>
    <col min="14603" max="14625" width="2.125" style="3" customWidth="1"/>
    <col min="14626" max="14626" width="3.125" style="3" customWidth="1"/>
    <col min="14627" max="14627" width="5.125" style="3" customWidth="1"/>
    <col min="14628" max="14629" width="4.625" style="3" customWidth="1"/>
    <col min="14630" max="14848" width="9" style="3"/>
    <col min="14849" max="14857" width="2.25" style="3" customWidth="1"/>
    <col min="14858" max="14858" width="4.625" style="3" customWidth="1"/>
    <col min="14859" max="14881" width="2.125" style="3" customWidth="1"/>
    <col min="14882" max="14882" width="3.125" style="3" customWidth="1"/>
    <col min="14883" max="14883" width="5.125" style="3" customWidth="1"/>
    <col min="14884" max="14885" width="4.625" style="3" customWidth="1"/>
    <col min="14886" max="15104" width="9" style="3"/>
    <col min="15105" max="15113" width="2.25" style="3" customWidth="1"/>
    <col min="15114" max="15114" width="4.625" style="3" customWidth="1"/>
    <col min="15115" max="15137" width="2.125" style="3" customWidth="1"/>
    <col min="15138" max="15138" width="3.125" style="3" customWidth="1"/>
    <col min="15139" max="15139" width="5.125" style="3" customWidth="1"/>
    <col min="15140" max="15141" width="4.625" style="3" customWidth="1"/>
    <col min="15142" max="15360" width="9" style="3"/>
    <col min="15361" max="15369" width="2.25" style="3" customWidth="1"/>
    <col min="15370" max="15370" width="4.625" style="3" customWidth="1"/>
    <col min="15371" max="15393" width="2.125" style="3" customWidth="1"/>
    <col min="15394" max="15394" width="3.125" style="3" customWidth="1"/>
    <col min="15395" max="15395" width="5.125" style="3" customWidth="1"/>
    <col min="15396" max="15397" width="4.625" style="3" customWidth="1"/>
    <col min="15398" max="15616" width="9" style="3"/>
    <col min="15617" max="15625" width="2.25" style="3" customWidth="1"/>
    <col min="15626" max="15626" width="4.625" style="3" customWidth="1"/>
    <col min="15627" max="15649" width="2.125" style="3" customWidth="1"/>
    <col min="15650" max="15650" width="3.125" style="3" customWidth="1"/>
    <col min="15651" max="15651" width="5.125" style="3" customWidth="1"/>
    <col min="15652" max="15653" width="4.625" style="3" customWidth="1"/>
    <col min="15654" max="15872" width="9" style="3"/>
    <col min="15873" max="15881" width="2.25" style="3" customWidth="1"/>
    <col min="15882" max="15882" width="4.625" style="3" customWidth="1"/>
    <col min="15883" max="15905" width="2.125" style="3" customWidth="1"/>
    <col min="15906" max="15906" width="3.125" style="3" customWidth="1"/>
    <col min="15907" max="15907" width="5.125" style="3" customWidth="1"/>
    <col min="15908" max="15909" width="4.625" style="3" customWidth="1"/>
    <col min="15910" max="16128" width="9" style="3"/>
    <col min="16129" max="16137" width="2.25" style="3" customWidth="1"/>
    <col min="16138" max="16138" width="4.625" style="3" customWidth="1"/>
    <col min="16139" max="16161" width="2.125" style="3" customWidth="1"/>
    <col min="16162" max="16162" width="3.125" style="3" customWidth="1"/>
    <col min="16163" max="16163" width="5.125" style="3" customWidth="1"/>
    <col min="16164" max="16165" width="4.625" style="3" customWidth="1"/>
    <col min="16166" max="16384" width="9" style="3"/>
  </cols>
  <sheetData>
    <row r="1" spans="1:48" ht="19.899999999999999" customHeight="1" thickBot="1">
      <c r="A1" s="9"/>
      <c r="K1" s="9"/>
      <c r="L1" s="9"/>
      <c r="AI1" s="47"/>
      <c r="AJ1" s="47"/>
      <c r="AK1" s="200"/>
    </row>
    <row r="2" spans="1:48" s="26" customFormat="1" ht="18" customHeight="1">
      <c r="A2" s="681" t="s">
        <v>255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2"/>
      <c r="AD2" s="682"/>
      <c r="AE2" s="682"/>
      <c r="AF2" s="682"/>
      <c r="AG2" s="682"/>
      <c r="AH2" s="682"/>
      <c r="AI2" s="683" t="s">
        <v>0</v>
      </c>
      <c r="AJ2" s="683"/>
      <c r="AK2" s="684"/>
    </row>
    <row r="3" spans="1:48" s="26" customFormat="1" ht="18" customHeight="1">
      <c r="A3" s="685" t="s">
        <v>1</v>
      </c>
      <c r="B3" s="686"/>
      <c r="C3" s="686"/>
      <c r="D3" s="686"/>
      <c r="E3" s="686"/>
      <c r="F3" s="686"/>
      <c r="G3" s="686"/>
      <c r="H3" s="686"/>
      <c r="I3" s="687"/>
      <c r="J3" s="703" t="s">
        <v>2</v>
      </c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5"/>
      <c r="AI3" s="78" t="s">
        <v>3</v>
      </c>
      <c r="AJ3" s="706" t="s">
        <v>4</v>
      </c>
      <c r="AK3" s="707"/>
    </row>
    <row r="4" spans="1:48" ht="15" customHeight="1">
      <c r="A4" s="11"/>
      <c r="B4" s="12"/>
      <c r="C4" s="12"/>
      <c r="D4" s="12"/>
      <c r="E4" s="12"/>
      <c r="F4" s="12"/>
      <c r="G4" s="12"/>
      <c r="H4" s="12"/>
      <c r="I4" s="12"/>
      <c r="J4" s="13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  <c r="AI4" s="13"/>
      <c r="AJ4" s="16"/>
      <c r="AK4" s="17"/>
    </row>
    <row r="5" spans="1:48" ht="15" customHeight="1">
      <c r="A5" s="343" t="s">
        <v>205</v>
      </c>
      <c r="C5" s="4"/>
      <c r="D5" s="4"/>
      <c r="E5" s="4"/>
      <c r="F5" s="4"/>
      <c r="G5" s="4"/>
      <c r="H5" s="4"/>
      <c r="J5" s="35" t="s">
        <v>111</v>
      </c>
      <c r="K5" s="79"/>
      <c r="L5" s="20"/>
      <c r="M5" s="20"/>
      <c r="N5" s="20"/>
      <c r="O5" s="20"/>
      <c r="P5" s="29"/>
      <c r="Q5" s="20"/>
      <c r="R5" s="20"/>
      <c r="S5" s="20"/>
      <c r="T5" s="20"/>
      <c r="U5" s="29"/>
      <c r="V5" s="20"/>
      <c r="W5" s="20"/>
      <c r="X5" s="20"/>
      <c r="Y5" s="20"/>
      <c r="Z5" s="19"/>
      <c r="AA5" s="20"/>
      <c r="AB5" s="20"/>
      <c r="AC5" s="20"/>
      <c r="AD5" s="20"/>
      <c r="AI5" s="39"/>
      <c r="AK5" s="38"/>
    </row>
    <row r="6" spans="1:48" ht="15" customHeight="1">
      <c r="A6" s="11"/>
      <c r="B6" s="3" t="s">
        <v>108</v>
      </c>
      <c r="C6" s="4"/>
      <c r="D6" s="4"/>
      <c r="E6" s="4"/>
      <c r="F6" s="4"/>
      <c r="G6" s="4"/>
      <c r="H6" s="4"/>
      <c r="J6" s="696" t="s">
        <v>349</v>
      </c>
      <c r="K6" s="668"/>
      <c r="L6" s="688" t="s">
        <v>112</v>
      </c>
      <c r="M6" s="688"/>
      <c r="N6" s="688">
        <v>0.05</v>
      </c>
      <c r="O6" s="688"/>
      <c r="P6" s="688"/>
      <c r="W6" s="20"/>
      <c r="X6" s="20"/>
      <c r="Y6" s="20"/>
      <c r="Z6" s="22"/>
      <c r="AA6" s="22"/>
      <c r="AB6" s="26"/>
      <c r="AD6" s="23"/>
      <c r="AE6" s="671"/>
      <c r="AF6" s="671"/>
      <c r="AG6" s="671"/>
      <c r="AH6" s="671"/>
      <c r="AI6" s="188"/>
      <c r="AJ6" s="697"/>
      <c r="AK6" s="698"/>
    </row>
    <row r="7" spans="1:48" ht="15" customHeight="1">
      <c r="A7" s="11"/>
      <c r="C7" s="4"/>
      <c r="D7" s="4"/>
      <c r="E7" s="4"/>
      <c r="F7" s="4"/>
      <c r="G7" s="4"/>
      <c r="H7" s="4"/>
      <c r="I7" s="213" t="s">
        <v>109</v>
      </c>
      <c r="J7" s="33" t="s">
        <v>114</v>
      </c>
      <c r="K7" s="79" t="s">
        <v>7</v>
      </c>
      <c r="L7" s="699">
        <v>8.7999999999999995E-2</v>
      </c>
      <c r="M7" s="699"/>
      <c r="N7" s="699"/>
      <c r="O7" s="699"/>
      <c r="W7" s="20"/>
      <c r="X7" s="20"/>
      <c r="Y7" s="20"/>
      <c r="Z7" s="22"/>
      <c r="AA7" s="22"/>
      <c r="AB7" s="26"/>
      <c r="AD7" s="23"/>
      <c r="AE7" s="74"/>
      <c r="AF7" s="74"/>
      <c r="AG7" s="74"/>
      <c r="AH7" s="74"/>
      <c r="AI7" s="24"/>
      <c r="AJ7" s="76"/>
      <c r="AK7" s="77"/>
    </row>
    <row r="8" spans="1:48" ht="15" customHeight="1">
      <c r="A8" s="11"/>
      <c r="C8" s="4"/>
      <c r="D8" s="4"/>
      <c r="E8" s="4"/>
      <c r="F8" s="4"/>
      <c r="G8" s="4"/>
      <c r="H8" s="4"/>
      <c r="J8" s="33" t="s">
        <v>115</v>
      </c>
      <c r="K8" s="79" t="s">
        <v>7</v>
      </c>
      <c r="L8" s="699">
        <f>L7</f>
        <v>8.7999999999999995E-2</v>
      </c>
      <c r="M8" s="699"/>
      <c r="N8" s="699"/>
      <c r="O8" s="699"/>
      <c r="P8" s="29" t="s">
        <v>10</v>
      </c>
      <c r="Q8" s="700">
        <f>N6</f>
        <v>0.05</v>
      </c>
      <c r="R8" s="700"/>
      <c r="S8" s="700"/>
      <c r="T8" s="26"/>
      <c r="U8" s="26"/>
      <c r="AA8" s="26"/>
      <c r="AB8" s="26"/>
      <c r="AC8" s="26"/>
      <c r="AD8" s="29" t="s">
        <v>11</v>
      </c>
      <c r="AE8" s="699">
        <f>ROUND(L8*Q8,4)</f>
        <v>4.4000000000000003E-3</v>
      </c>
      <c r="AF8" s="699"/>
      <c r="AG8" s="699"/>
      <c r="AH8" s="699"/>
      <c r="AI8" s="34" t="s">
        <v>101</v>
      </c>
      <c r="AJ8" s="26"/>
      <c r="AK8" s="207"/>
    </row>
    <row r="9" spans="1:48" ht="15" customHeight="1">
      <c r="A9" s="11"/>
      <c r="C9" s="4"/>
      <c r="D9" s="4"/>
      <c r="E9" s="4"/>
      <c r="F9" s="4"/>
      <c r="G9" s="4"/>
      <c r="H9" s="4"/>
      <c r="J9" s="33"/>
      <c r="K9" s="23"/>
      <c r="L9" s="68"/>
      <c r="M9" s="68"/>
      <c r="N9" s="68"/>
      <c r="O9" s="68"/>
      <c r="P9" s="26"/>
      <c r="Q9" s="68"/>
      <c r="R9" s="68"/>
      <c r="S9" s="68"/>
      <c r="T9" s="68"/>
      <c r="U9" s="26"/>
      <c r="V9" s="26"/>
      <c r="W9" s="26"/>
      <c r="X9" s="26"/>
      <c r="Y9" s="26"/>
      <c r="Z9" s="26"/>
      <c r="AA9" s="26"/>
      <c r="AB9" s="26"/>
      <c r="AC9" s="27"/>
      <c r="AD9" s="29"/>
      <c r="AE9" s="231"/>
      <c r="AF9" s="231"/>
      <c r="AG9" s="231"/>
      <c r="AH9" s="231"/>
      <c r="AI9" s="34"/>
      <c r="AJ9" s="701"/>
      <c r="AK9" s="702"/>
    </row>
    <row r="10" spans="1:48" ht="15" customHeight="1">
      <c r="A10" s="11"/>
      <c r="B10" s="3" t="s">
        <v>265</v>
      </c>
      <c r="C10" s="4"/>
      <c r="D10" s="4"/>
      <c r="E10" s="4"/>
      <c r="F10" s="4"/>
      <c r="G10" s="4"/>
      <c r="H10" s="4"/>
      <c r="J10" s="33" t="s">
        <v>115</v>
      </c>
      <c r="K10" s="79" t="s">
        <v>7</v>
      </c>
      <c r="L10" s="699"/>
      <c r="M10" s="699"/>
      <c r="N10" s="699"/>
      <c r="O10" s="699"/>
      <c r="P10" s="29"/>
      <c r="Q10" s="700"/>
      <c r="R10" s="700"/>
      <c r="S10" s="700"/>
      <c r="T10" s="26"/>
      <c r="U10" s="26"/>
      <c r="AA10" s="26"/>
      <c r="AB10" s="26"/>
      <c r="AC10" s="26"/>
      <c r="AD10" s="29" t="s">
        <v>11</v>
      </c>
      <c r="AE10" s="699">
        <f>AE8</f>
        <v>4.4000000000000003E-3</v>
      </c>
      <c r="AF10" s="699"/>
      <c r="AG10" s="699"/>
      <c r="AH10" s="699"/>
      <c r="AI10" s="34" t="s">
        <v>101</v>
      </c>
      <c r="AJ10" s="45"/>
      <c r="AK10" s="72"/>
    </row>
    <row r="11" spans="1:48" ht="15" customHeight="1">
      <c r="A11" s="11"/>
      <c r="C11" s="4"/>
      <c r="D11" s="4"/>
      <c r="E11" s="4"/>
      <c r="F11" s="4"/>
      <c r="G11" s="4"/>
      <c r="H11" s="4"/>
      <c r="J11" s="35"/>
      <c r="K11" s="40"/>
      <c r="L11" s="26"/>
      <c r="M11" s="26"/>
      <c r="N11" s="40"/>
      <c r="O11" s="26"/>
      <c r="P11" s="26"/>
      <c r="Q11" s="26"/>
      <c r="R11" s="26"/>
      <c r="V11" s="176"/>
      <c r="W11" s="176"/>
      <c r="X11" s="176"/>
      <c r="Y11" s="40"/>
      <c r="Z11" s="26"/>
      <c r="AA11" s="26"/>
      <c r="AB11" s="26"/>
      <c r="AC11" s="26"/>
      <c r="AD11" s="29"/>
      <c r="AE11" s="26"/>
      <c r="AF11" s="26"/>
      <c r="AG11" s="26"/>
      <c r="AH11" s="26"/>
      <c r="AI11" s="206"/>
      <c r="AJ11" s="26"/>
      <c r="AK11" s="207"/>
    </row>
    <row r="12" spans="1:48" ht="15" customHeight="1">
      <c r="A12" s="11"/>
      <c r="B12" s="3" t="s">
        <v>330</v>
      </c>
      <c r="C12" s="4"/>
      <c r="D12" s="4"/>
      <c r="E12" s="4"/>
      <c r="F12" s="4"/>
      <c r="G12" s="4"/>
      <c r="H12" s="4"/>
      <c r="J12" s="33" t="s">
        <v>182</v>
      </c>
      <c r="K12" s="79" t="s">
        <v>7</v>
      </c>
      <c r="L12" s="699">
        <f>AE10</f>
        <v>4.4000000000000003E-3</v>
      </c>
      <c r="M12" s="699"/>
      <c r="N12" s="699"/>
      <c r="O12" s="699"/>
      <c r="P12" s="29" t="s">
        <v>10</v>
      </c>
      <c r="Q12" s="700">
        <v>2.35</v>
      </c>
      <c r="R12" s="700"/>
      <c r="S12" s="700"/>
      <c r="T12" s="26"/>
      <c r="U12" s="26"/>
      <c r="AA12" s="26"/>
      <c r="AB12" s="26"/>
      <c r="AC12" s="26"/>
      <c r="AD12" s="29" t="s">
        <v>11</v>
      </c>
      <c r="AE12" s="699">
        <f>ROUND(L12*Q12,4)</f>
        <v>1.03E-2</v>
      </c>
      <c r="AF12" s="699"/>
      <c r="AG12" s="699"/>
      <c r="AH12" s="699"/>
      <c r="AI12" s="34" t="s">
        <v>101</v>
      </c>
      <c r="AJ12" s="26"/>
      <c r="AK12" s="207"/>
    </row>
    <row r="13" spans="1:48" ht="15" customHeight="1">
      <c r="A13" s="11"/>
      <c r="I13" s="4"/>
      <c r="J13" s="18"/>
      <c r="K13" s="28"/>
      <c r="L13" s="29"/>
      <c r="M13" s="30"/>
      <c r="N13" s="30"/>
      <c r="O13" s="30"/>
      <c r="P13" s="19"/>
      <c r="Q13" s="30"/>
      <c r="R13" s="26"/>
      <c r="S13" s="221"/>
      <c r="T13" s="221"/>
      <c r="U13" s="235"/>
      <c r="V13" s="26"/>
      <c r="W13" s="21"/>
      <c r="X13" s="19"/>
      <c r="Y13" s="22"/>
      <c r="Z13" s="22"/>
      <c r="AA13" s="26"/>
      <c r="AB13" s="27"/>
      <c r="AC13" s="44"/>
      <c r="AD13" s="64"/>
      <c r="AE13" s="25"/>
      <c r="AF13" s="25"/>
      <c r="AH13" s="26"/>
      <c r="AI13" s="206"/>
      <c r="AJ13" s="69"/>
      <c r="AK13" s="70"/>
      <c r="AO13" s="26"/>
      <c r="AP13" s="26"/>
      <c r="AQ13" s="26"/>
      <c r="AR13" s="26"/>
      <c r="AS13" s="26"/>
      <c r="AT13" s="26"/>
      <c r="AU13" s="26"/>
      <c r="AV13" s="26"/>
    </row>
    <row r="14" spans="1:48" ht="15" customHeight="1">
      <c r="A14" s="11"/>
      <c r="J14" s="18"/>
      <c r="K14" s="28"/>
      <c r="L14" s="29"/>
      <c r="M14" s="30"/>
      <c r="N14" s="30"/>
      <c r="O14" s="30"/>
      <c r="P14" s="19"/>
      <c r="Q14" s="30"/>
      <c r="R14" s="26"/>
      <c r="S14" s="221"/>
      <c r="T14" s="221"/>
      <c r="U14" s="26"/>
      <c r="V14" s="26"/>
      <c r="W14" s="21"/>
      <c r="X14" s="19"/>
      <c r="Y14" s="22"/>
      <c r="Z14" s="22"/>
      <c r="AA14" s="26"/>
      <c r="AB14" s="27"/>
      <c r="AH14" s="26"/>
      <c r="AI14" s="206"/>
      <c r="AJ14" s="69"/>
      <c r="AK14" s="70"/>
    </row>
    <row r="15" spans="1:48" ht="15" customHeight="1">
      <c r="A15" s="339" t="s">
        <v>299</v>
      </c>
      <c r="C15" s="4"/>
      <c r="D15" s="4"/>
      <c r="E15" s="4"/>
      <c r="F15" s="4"/>
      <c r="G15" s="4"/>
      <c r="H15" s="4"/>
      <c r="J15" s="35"/>
      <c r="K15" s="40"/>
      <c r="L15" s="26"/>
      <c r="M15" s="26"/>
      <c r="N15" s="40"/>
      <c r="O15" s="26"/>
      <c r="P15" s="26"/>
      <c r="Q15" s="26"/>
      <c r="R15" s="26"/>
      <c r="Y15" s="25"/>
      <c r="Z15" s="25"/>
      <c r="AA15" s="25"/>
      <c r="AB15" s="25"/>
      <c r="AC15" s="26"/>
      <c r="AD15" s="29"/>
      <c r="AE15" s="26"/>
      <c r="AF15" s="26"/>
      <c r="AG15" s="26"/>
      <c r="AH15" s="26"/>
      <c r="AI15" s="206"/>
      <c r="AJ15" s="26"/>
      <c r="AK15" s="207"/>
    </row>
    <row r="16" spans="1:48" ht="15" customHeight="1">
      <c r="A16" s="11"/>
      <c r="C16" s="4"/>
      <c r="D16" s="4"/>
      <c r="E16" s="4"/>
      <c r="F16" s="4"/>
      <c r="G16" s="4"/>
      <c r="H16" s="4"/>
      <c r="J16" s="33"/>
      <c r="K16" s="23"/>
      <c r="L16" s="237"/>
      <c r="M16" s="237"/>
      <c r="N16" s="237"/>
      <c r="O16" s="237"/>
      <c r="P16" s="29"/>
      <c r="Q16" s="43"/>
      <c r="R16" s="43"/>
      <c r="S16" s="43"/>
      <c r="T16" s="29"/>
      <c r="U16" s="68"/>
      <c r="V16" s="68"/>
      <c r="W16" s="68"/>
      <c r="X16" s="29"/>
      <c r="Y16" s="26"/>
      <c r="Z16" s="26"/>
      <c r="AA16" s="26"/>
      <c r="AB16" s="26"/>
      <c r="AD16" s="29"/>
      <c r="AE16" s="20"/>
      <c r="AF16" s="20"/>
      <c r="AG16" s="20"/>
      <c r="AH16" s="20"/>
      <c r="AI16" s="34"/>
      <c r="AJ16" s="69"/>
      <c r="AK16" s="70"/>
    </row>
    <row r="17" spans="1:49" ht="15" customHeight="1">
      <c r="A17" s="11"/>
      <c r="B17" s="3" t="s">
        <v>277</v>
      </c>
      <c r="C17" s="4"/>
      <c r="D17" s="4"/>
      <c r="E17" s="4"/>
      <c r="F17" s="4"/>
      <c r="G17" s="4"/>
      <c r="H17" s="4"/>
      <c r="J17" s="33" t="s">
        <v>332</v>
      </c>
      <c r="K17" s="20" t="s">
        <v>130</v>
      </c>
      <c r="L17" s="678">
        <v>0.72899999999999998</v>
      </c>
      <c r="M17" s="678"/>
      <c r="N17" s="678"/>
      <c r="O17" s="29" t="s">
        <v>10</v>
      </c>
      <c r="P17" s="700">
        <v>0.55000000000000004</v>
      </c>
      <c r="Q17" s="700"/>
      <c r="R17" s="700"/>
      <c r="S17" s="29" t="s">
        <v>10</v>
      </c>
      <c r="T17" s="700">
        <v>0.1</v>
      </c>
      <c r="U17" s="700"/>
      <c r="V17" s="700"/>
      <c r="W17" s="29" t="s">
        <v>10</v>
      </c>
      <c r="X17" s="736">
        <v>2</v>
      </c>
      <c r="Y17" s="736"/>
      <c r="Z17" s="736"/>
      <c r="AA17" s="26"/>
      <c r="AB17" s="26"/>
      <c r="AD17" s="29" t="s">
        <v>11</v>
      </c>
      <c r="AE17" s="671">
        <f>ROUND(L17*P17*T17*X17,2)</f>
        <v>0.08</v>
      </c>
      <c r="AF17" s="671"/>
      <c r="AG17" s="671"/>
      <c r="AH17" s="671"/>
      <c r="AI17" s="34" t="s">
        <v>101</v>
      </c>
      <c r="AJ17" s="69"/>
      <c r="AK17" s="70"/>
    </row>
    <row r="18" spans="1:49" ht="15" customHeight="1">
      <c r="A18" s="11"/>
      <c r="C18" s="4"/>
      <c r="D18" s="4"/>
      <c r="E18" s="4"/>
      <c r="F18" s="4"/>
      <c r="G18" s="4"/>
      <c r="H18" s="4"/>
      <c r="J18" s="33" t="s">
        <v>333</v>
      </c>
      <c r="K18" s="23"/>
      <c r="L18" s="29"/>
      <c r="M18" s="30"/>
      <c r="N18" s="30"/>
      <c r="O18" s="30"/>
      <c r="X18" s="21"/>
      <c r="Y18" s="19"/>
      <c r="Z18" s="22"/>
      <c r="AA18" s="22"/>
      <c r="AB18" s="26"/>
      <c r="AC18" s="27"/>
      <c r="AD18" s="29" t="s">
        <v>11</v>
      </c>
      <c r="AE18" s="671">
        <f>SUM(AE17:AH17)</f>
        <v>0.08</v>
      </c>
      <c r="AF18" s="671"/>
      <c r="AG18" s="671"/>
      <c r="AH18" s="671"/>
      <c r="AI18" s="34" t="s">
        <v>101</v>
      </c>
      <c r="AJ18" s="26"/>
      <c r="AK18" s="207"/>
    </row>
    <row r="19" spans="1:49" ht="15" customHeight="1">
      <c r="A19" s="11"/>
      <c r="C19" s="4"/>
      <c r="D19" s="4"/>
      <c r="E19" s="4"/>
      <c r="F19" s="4"/>
      <c r="G19" s="4"/>
      <c r="H19" s="4"/>
      <c r="J19" s="41"/>
      <c r="K19" s="26"/>
      <c r="L19" s="26"/>
      <c r="M19" s="40"/>
      <c r="N19" s="26"/>
      <c r="O19" s="26"/>
      <c r="P19" s="40"/>
      <c r="Q19" s="40"/>
      <c r="R19" s="40"/>
      <c r="S19" s="40"/>
      <c r="T19" s="26"/>
      <c r="X19" s="221"/>
      <c r="Y19" s="26"/>
      <c r="Z19" s="26"/>
      <c r="AA19" s="26"/>
      <c r="AB19" s="26"/>
      <c r="AC19" s="26"/>
      <c r="AD19" s="29"/>
      <c r="AE19" s="26"/>
      <c r="AF19" s="26"/>
      <c r="AG19" s="26"/>
      <c r="AH19" s="26"/>
      <c r="AI19" s="206"/>
      <c r="AJ19" s="26"/>
      <c r="AK19" s="207"/>
      <c r="AP19" s="26"/>
      <c r="AQ19" s="26"/>
      <c r="AR19" s="26"/>
      <c r="AS19" s="26"/>
      <c r="AT19" s="26"/>
      <c r="AU19" s="26"/>
      <c r="AV19" s="26"/>
      <c r="AW19" s="26"/>
    </row>
    <row r="20" spans="1:49" ht="15" customHeight="1">
      <c r="A20" s="11"/>
      <c r="B20" s="3" t="s">
        <v>300</v>
      </c>
      <c r="C20" s="4"/>
      <c r="D20" s="4"/>
      <c r="E20" s="4"/>
      <c r="F20" s="4"/>
      <c r="G20" s="4"/>
      <c r="H20" s="4"/>
      <c r="J20" s="477" t="s">
        <v>334</v>
      </c>
      <c r="K20" s="20" t="s">
        <v>130</v>
      </c>
      <c r="L20" s="678">
        <v>0.72899999999999998</v>
      </c>
      <c r="M20" s="678"/>
      <c r="N20" s="678"/>
      <c r="O20" s="29" t="s">
        <v>10</v>
      </c>
      <c r="P20" s="700">
        <v>0.55000000000000004</v>
      </c>
      <c r="Q20" s="700"/>
      <c r="R20" s="700"/>
      <c r="S20" s="29" t="s">
        <v>10</v>
      </c>
      <c r="T20" s="736">
        <v>2</v>
      </c>
      <c r="U20" s="736"/>
      <c r="V20" s="3" t="s">
        <v>93</v>
      </c>
      <c r="W20" s="671">
        <v>0.55000000000000004</v>
      </c>
      <c r="X20" s="671"/>
      <c r="Y20" s="671"/>
      <c r="Z20" s="29" t="s">
        <v>10</v>
      </c>
      <c r="AA20" s="737">
        <v>0.104</v>
      </c>
      <c r="AB20" s="737"/>
      <c r="AC20" s="737"/>
      <c r="AD20" s="29" t="s">
        <v>11</v>
      </c>
      <c r="AE20" s="671">
        <f>ROUND(L20*P20*T20+W20*AA20,2)</f>
        <v>0.86</v>
      </c>
      <c r="AF20" s="671"/>
      <c r="AG20" s="671"/>
      <c r="AH20" s="671"/>
      <c r="AI20" s="34" t="s">
        <v>97</v>
      </c>
      <c r="AJ20" s="26"/>
      <c r="AK20" s="207"/>
    </row>
    <row r="21" spans="1:49" ht="15" customHeight="1">
      <c r="A21" s="11"/>
      <c r="C21" s="4"/>
      <c r="D21" s="4"/>
      <c r="E21" s="4"/>
      <c r="F21" s="4"/>
      <c r="G21" s="4"/>
      <c r="H21" s="4"/>
      <c r="J21" s="33" t="s">
        <v>335</v>
      </c>
      <c r="K21" s="20" t="s">
        <v>130</v>
      </c>
      <c r="L21" s="678">
        <v>0.72899999999999998</v>
      </c>
      <c r="M21" s="678"/>
      <c r="N21" s="678"/>
      <c r="O21" s="29" t="s">
        <v>10</v>
      </c>
      <c r="P21" s="700">
        <v>0.55000000000000004</v>
      </c>
      <c r="Q21" s="700"/>
      <c r="R21" s="700"/>
      <c r="S21" s="29" t="s">
        <v>10</v>
      </c>
      <c r="T21" s="736">
        <v>2</v>
      </c>
      <c r="U21" s="736"/>
      <c r="V21" s="3" t="s">
        <v>93</v>
      </c>
      <c r="W21" s="671">
        <v>0.55000000000000004</v>
      </c>
      <c r="X21" s="671"/>
      <c r="Y21" s="671"/>
      <c r="Z21" s="29" t="s">
        <v>10</v>
      </c>
      <c r="AA21" s="737">
        <v>0.104</v>
      </c>
      <c r="AB21" s="737"/>
      <c r="AC21" s="737"/>
      <c r="AD21" s="29" t="s">
        <v>11</v>
      </c>
      <c r="AE21" s="671">
        <f>ROUND(L21*P21*T21+W21*AA21,2)</f>
        <v>0.86</v>
      </c>
      <c r="AF21" s="671"/>
      <c r="AG21" s="671"/>
      <c r="AH21" s="671"/>
      <c r="AI21" s="34" t="s">
        <v>97</v>
      </c>
      <c r="AJ21" s="69"/>
      <c r="AK21" s="70"/>
    </row>
    <row r="22" spans="1:49" ht="15" customHeight="1">
      <c r="A22" s="11"/>
      <c r="C22" s="4"/>
      <c r="D22" s="4"/>
      <c r="E22" s="4"/>
      <c r="F22" s="4"/>
      <c r="G22" s="4"/>
      <c r="H22" s="4"/>
      <c r="J22" s="33" t="s">
        <v>333</v>
      </c>
      <c r="K22" s="23"/>
      <c r="L22" s="29"/>
      <c r="M22" s="30"/>
      <c r="N22" s="30"/>
      <c r="O22" s="30"/>
      <c r="X22" s="21"/>
      <c r="Y22" s="19"/>
      <c r="Z22" s="22"/>
      <c r="AA22" s="22"/>
      <c r="AB22" s="26"/>
      <c r="AC22" s="27"/>
      <c r="AD22" s="29" t="s">
        <v>11</v>
      </c>
      <c r="AE22" s="671">
        <f>SUM(AE20:AH21)</f>
        <v>1.72</v>
      </c>
      <c r="AF22" s="671"/>
      <c r="AG22" s="671"/>
      <c r="AH22" s="671"/>
      <c r="AI22" s="34" t="s">
        <v>97</v>
      </c>
      <c r="AJ22" s="26"/>
      <c r="AK22" s="207"/>
    </row>
    <row r="23" spans="1:49" ht="15" customHeight="1">
      <c r="A23" s="11"/>
      <c r="C23" s="4"/>
      <c r="D23" s="4"/>
      <c r="E23" s="4"/>
      <c r="F23" s="4"/>
      <c r="G23" s="4"/>
      <c r="H23" s="4"/>
      <c r="J23" s="198"/>
      <c r="K23" s="29"/>
      <c r="L23" s="26"/>
      <c r="M23" s="26"/>
      <c r="N23" s="26"/>
      <c r="O23" s="26"/>
      <c r="P23" s="177"/>
      <c r="Q23" s="25"/>
      <c r="R23" s="25"/>
      <c r="S23" s="25"/>
      <c r="T23" s="29"/>
      <c r="U23" s="20"/>
      <c r="V23" s="20"/>
      <c r="W23" s="20"/>
      <c r="X23" s="20"/>
      <c r="Y23" s="20"/>
      <c r="Z23" s="241"/>
      <c r="AA23" s="241"/>
      <c r="AB23" s="241"/>
      <c r="AC23" s="241"/>
      <c r="AI23" s="39"/>
      <c r="AJ23" s="35"/>
      <c r="AK23" s="38"/>
    </row>
    <row r="24" spans="1:49" ht="15" customHeight="1">
      <c r="A24" s="339"/>
      <c r="B24" s="3" t="s">
        <v>336</v>
      </c>
      <c r="J24" s="35"/>
      <c r="K24" s="3" t="s">
        <v>303</v>
      </c>
      <c r="L24" s="20"/>
      <c r="M24" s="20"/>
      <c r="N24" s="20"/>
      <c r="O24" s="3" t="s">
        <v>337</v>
      </c>
      <c r="R24" s="688">
        <v>0.995</v>
      </c>
      <c r="S24" s="688"/>
      <c r="T24" s="688"/>
      <c r="U24" s="3" t="s">
        <v>338</v>
      </c>
      <c r="W24" s="20"/>
      <c r="X24" s="20"/>
      <c r="Y24" s="20"/>
      <c r="Z24" s="22"/>
      <c r="AA24" s="22"/>
      <c r="AB24" s="26"/>
      <c r="AD24" s="23"/>
      <c r="AE24" s="74"/>
      <c r="AF24" s="74"/>
      <c r="AG24" s="74"/>
      <c r="AH24" s="74"/>
      <c r="AI24" s="24"/>
      <c r="AJ24" s="76"/>
      <c r="AK24" s="77"/>
    </row>
    <row r="25" spans="1:49" ht="15" customHeight="1">
      <c r="A25" s="11"/>
      <c r="C25" s="4"/>
      <c r="D25" s="4"/>
      <c r="E25" s="4"/>
      <c r="F25" s="4"/>
      <c r="G25" s="4"/>
      <c r="H25" s="4"/>
      <c r="J25" s="33"/>
      <c r="K25" s="79"/>
      <c r="L25" s="20"/>
      <c r="M25" s="20"/>
      <c r="N25" s="20"/>
      <c r="O25" s="20"/>
      <c r="P25" s="29"/>
      <c r="Q25" s="20"/>
      <c r="R25" s="20"/>
      <c r="S25" s="20"/>
      <c r="T25" s="20"/>
      <c r="U25" s="29"/>
      <c r="V25" s="20"/>
      <c r="W25" s="20"/>
      <c r="X25" s="20"/>
      <c r="Y25" s="20"/>
      <c r="Z25" s="19"/>
      <c r="AA25" s="20"/>
      <c r="AB25" s="20"/>
      <c r="AC25" s="20"/>
      <c r="AD25" s="23"/>
      <c r="AE25" s="20"/>
      <c r="AF25" s="20"/>
      <c r="AG25" s="20"/>
      <c r="AH25" s="20"/>
      <c r="AI25" s="24"/>
      <c r="AJ25" s="65"/>
      <c r="AK25" s="66"/>
    </row>
    <row r="26" spans="1:49" ht="15" customHeight="1">
      <c r="A26" s="11"/>
      <c r="C26" s="4"/>
      <c r="D26" s="4"/>
      <c r="E26" s="4"/>
      <c r="F26" s="4"/>
      <c r="G26" s="4"/>
      <c r="H26" s="4"/>
      <c r="J26" s="33" t="s">
        <v>339</v>
      </c>
      <c r="K26" s="20" t="s">
        <v>130</v>
      </c>
      <c r="L26" s="671">
        <v>0.78</v>
      </c>
      <c r="M26" s="671"/>
      <c r="N26" s="671"/>
      <c r="O26" s="29" t="s">
        <v>10</v>
      </c>
      <c r="P26" s="736">
        <v>3</v>
      </c>
      <c r="Q26" s="736"/>
      <c r="R26" s="736"/>
      <c r="S26" s="29" t="s">
        <v>10</v>
      </c>
      <c r="T26" s="736">
        <v>2</v>
      </c>
      <c r="U26" s="736"/>
      <c r="V26" s="736"/>
      <c r="W26" s="20"/>
      <c r="X26" s="20"/>
      <c r="Y26" s="20"/>
      <c r="Z26" s="22"/>
      <c r="AA26" s="22"/>
      <c r="AB26" s="26"/>
      <c r="AD26" s="29" t="s">
        <v>11</v>
      </c>
      <c r="AE26" s="670">
        <f>ROUND(L26*P26*T26,2)</f>
        <v>4.68</v>
      </c>
      <c r="AF26" s="670"/>
      <c r="AG26" s="670"/>
      <c r="AH26" s="670"/>
      <c r="AI26" s="34" t="s">
        <v>103</v>
      </c>
      <c r="AJ26" s="35"/>
      <c r="AK26" s="38"/>
    </row>
    <row r="27" spans="1:49" ht="15" customHeight="1">
      <c r="A27" s="11"/>
      <c r="C27" s="4"/>
      <c r="D27" s="4"/>
      <c r="E27" s="4"/>
      <c r="F27" s="4"/>
      <c r="G27" s="4"/>
      <c r="H27" s="4"/>
      <c r="J27" s="33" t="s">
        <v>340</v>
      </c>
      <c r="K27" s="20" t="s">
        <v>130</v>
      </c>
      <c r="L27" s="671">
        <v>0.6</v>
      </c>
      <c r="M27" s="671"/>
      <c r="N27" s="671"/>
      <c r="O27" s="29" t="s">
        <v>10</v>
      </c>
      <c r="P27" s="736">
        <v>3</v>
      </c>
      <c r="Q27" s="736"/>
      <c r="R27" s="736"/>
      <c r="S27" s="29" t="s">
        <v>10</v>
      </c>
      <c r="T27" s="736">
        <v>2</v>
      </c>
      <c r="U27" s="736"/>
      <c r="V27" s="736"/>
      <c r="AB27" s="26"/>
      <c r="AC27" s="27"/>
      <c r="AD27" s="29" t="s">
        <v>11</v>
      </c>
      <c r="AE27" s="670">
        <f>ROUND(L27*P27*T27,2)</f>
        <v>3.6</v>
      </c>
      <c r="AF27" s="670"/>
      <c r="AG27" s="670"/>
      <c r="AH27" s="670"/>
      <c r="AI27" s="34" t="s">
        <v>103</v>
      </c>
      <c r="AJ27" s="26"/>
      <c r="AK27" s="207"/>
    </row>
    <row r="28" spans="1:49" ht="15" customHeight="1">
      <c r="A28" s="11"/>
      <c r="C28" s="4"/>
      <c r="D28" s="4"/>
      <c r="E28" s="4"/>
      <c r="F28" s="4"/>
      <c r="G28" s="4"/>
      <c r="H28" s="4"/>
      <c r="J28" s="41"/>
      <c r="K28" s="26"/>
      <c r="L28" s="26"/>
      <c r="M28" s="40"/>
      <c r="N28" s="26"/>
      <c r="O28" s="26"/>
      <c r="P28" s="40"/>
      <c r="Q28" s="40"/>
      <c r="R28" s="40"/>
      <c r="S28" s="40"/>
      <c r="T28" s="26"/>
      <c r="X28" s="221"/>
      <c r="Y28" s="26"/>
      <c r="Z28" s="26"/>
      <c r="AA28" s="26"/>
      <c r="AB28" s="26"/>
      <c r="AC28" s="26"/>
      <c r="AD28" s="29" t="s">
        <v>11</v>
      </c>
      <c r="AE28" s="670">
        <f>SUM(AE26:AH27)</f>
        <v>8.2799999999999994</v>
      </c>
      <c r="AF28" s="670"/>
      <c r="AG28" s="670"/>
      <c r="AH28" s="670"/>
      <c r="AI28" s="34" t="s">
        <v>103</v>
      </c>
      <c r="AJ28" s="26"/>
      <c r="AK28" s="207"/>
    </row>
    <row r="29" spans="1:49" ht="15" customHeight="1">
      <c r="A29" s="11"/>
      <c r="C29" s="4"/>
      <c r="D29" s="4"/>
      <c r="E29" s="4"/>
      <c r="F29" s="4"/>
      <c r="G29" s="4"/>
      <c r="H29" s="4"/>
      <c r="J29" s="33" t="s">
        <v>341</v>
      </c>
      <c r="K29" s="20" t="s">
        <v>130</v>
      </c>
      <c r="L29" s="670">
        <f>AE28</f>
        <v>8.2799999999999994</v>
      </c>
      <c r="M29" s="670"/>
      <c r="N29" s="670"/>
      <c r="O29" s="29" t="s">
        <v>10</v>
      </c>
      <c r="P29" s="737">
        <f>R24</f>
        <v>0.995</v>
      </c>
      <c r="Q29" s="737"/>
      <c r="R29" s="737"/>
      <c r="S29" s="227"/>
      <c r="T29" s="29"/>
      <c r="U29" s="228"/>
      <c r="V29" s="228"/>
      <c r="W29" s="228"/>
      <c r="X29" s="228"/>
      <c r="Y29" s="29"/>
      <c r="AA29" s="222"/>
      <c r="AB29" s="222"/>
      <c r="AD29" s="29" t="s">
        <v>11</v>
      </c>
      <c r="AE29" s="671">
        <f>ROUND(L29*P29,2)</f>
        <v>8.24</v>
      </c>
      <c r="AF29" s="671"/>
      <c r="AG29" s="671"/>
      <c r="AH29" s="671"/>
      <c r="AI29" s="34" t="s">
        <v>23</v>
      </c>
      <c r="AJ29" s="69"/>
      <c r="AK29" s="70"/>
    </row>
    <row r="30" spans="1:49" ht="15" customHeight="1">
      <c r="A30" s="11"/>
      <c r="C30" s="4"/>
      <c r="D30" s="4"/>
      <c r="E30" s="4"/>
      <c r="F30" s="4"/>
      <c r="G30" s="4"/>
      <c r="H30" s="4"/>
      <c r="J30" s="18"/>
      <c r="K30" s="23"/>
      <c r="L30" s="29"/>
      <c r="M30" s="30"/>
      <c r="N30" s="30"/>
      <c r="O30" s="30"/>
      <c r="P30" s="19"/>
      <c r="Q30" s="30"/>
      <c r="R30" s="30"/>
      <c r="S30" s="26"/>
      <c r="T30" s="26"/>
      <c r="U30" s="26"/>
      <c r="V30" s="26"/>
      <c r="W30" s="26"/>
      <c r="X30" s="21"/>
      <c r="Y30" s="19"/>
      <c r="Z30" s="22"/>
      <c r="AA30" s="22"/>
      <c r="AB30" s="26"/>
      <c r="AC30" s="27"/>
      <c r="AD30" s="19"/>
      <c r="AE30" s="25"/>
      <c r="AF30" s="25"/>
      <c r="AG30" s="25"/>
      <c r="AH30" s="26"/>
      <c r="AI30" s="206"/>
      <c r="AJ30" s="26"/>
      <c r="AK30" s="207"/>
    </row>
    <row r="31" spans="1:49" ht="15" customHeight="1">
      <c r="A31" s="11"/>
      <c r="B31" s="3" t="s">
        <v>301</v>
      </c>
      <c r="I31" s="4"/>
      <c r="J31" s="18"/>
      <c r="K31" s="28"/>
      <c r="L31" s="29"/>
      <c r="M31" s="30"/>
      <c r="N31" s="30"/>
      <c r="O31" s="30"/>
      <c r="P31" s="19"/>
      <c r="Q31" s="30"/>
      <c r="R31" s="26"/>
      <c r="S31" s="221"/>
      <c r="T31" s="221"/>
      <c r="U31" s="235"/>
      <c r="V31" s="26"/>
      <c r="W31" s="21"/>
      <c r="X31" s="19"/>
      <c r="Y31" s="22"/>
      <c r="Z31" s="22"/>
      <c r="AA31" s="26"/>
      <c r="AB31" s="27"/>
      <c r="AC31" s="44"/>
      <c r="AD31" s="64"/>
      <c r="AE31" s="25"/>
      <c r="AF31" s="25"/>
      <c r="AH31" s="26"/>
      <c r="AI31" s="206"/>
      <c r="AJ31" s="665"/>
      <c r="AK31" s="666"/>
      <c r="AO31" s="26"/>
      <c r="AP31" s="26"/>
      <c r="AQ31" s="26"/>
      <c r="AR31" s="26"/>
      <c r="AS31" s="26"/>
      <c r="AT31" s="26"/>
      <c r="AU31" s="26"/>
      <c r="AV31" s="26"/>
    </row>
    <row r="32" spans="1:49" ht="15" customHeight="1">
      <c r="A32" s="11"/>
      <c r="B32" s="3" t="s">
        <v>342</v>
      </c>
      <c r="J32" s="33" t="s">
        <v>343</v>
      </c>
      <c r="K32" s="28" t="s">
        <v>130</v>
      </c>
      <c r="L32" s="672">
        <v>6</v>
      </c>
      <c r="M32" s="672"/>
      <c r="N32" s="672"/>
      <c r="O32" s="29" t="s">
        <v>10</v>
      </c>
      <c r="P32" s="736">
        <v>2</v>
      </c>
      <c r="Q32" s="736"/>
      <c r="R32" s="736"/>
      <c r="S32" s="221"/>
      <c r="T32" s="221"/>
      <c r="U32" s="26"/>
      <c r="V32" s="26"/>
      <c r="W32" s="21"/>
      <c r="X32" s="19"/>
      <c r="Y32" s="22"/>
      <c r="Z32" s="22"/>
      <c r="AA32" s="26"/>
      <c r="AB32" s="27"/>
      <c r="AD32" s="29" t="s">
        <v>11</v>
      </c>
      <c r="AE32" s="670">
        <f>L32*P32</f>
        <v>12</v>
      </c>
      <c r="AF32" s="670"/>
      <c r="AG32" s="670"/>
      <c r="AH32" s="670"/>
      <c r="AI32" s="34" t="s">
        <v>271</v>
      </c>
      <c r="AJ32" s="665"/>
      <c r="AK32" s="666"/>
    </row>
    <row r="33" spans="1:37" ht="15" customHeight="1">
      <c r="A33" s="11"/>
      <c r="C33" s="4"/>
      <c r="D33" s="4"/>
      <c r="E33" s="4"/>
      <c r="F33" s="4"/>
      <c r="G33" s="4"/>
      <c r="H33" s="4"/>
      <c r="J33" s="33"/>
      <c r="K33" s="229"/>
      <c r="L33" s="229"/>
      <c r="M33" s="229"/>
      <c r="N33" s="229"/>
      <c r="O33" s="230"/>
      <c r="P33" s="29"/>
      <c r="Q33" s="43"/>
      <c r="R33" s="227"/>
      <c r="S33" s="227"/>
      <c r="T33" s="29"/>
      <c r="U33" s="228"/>
      <c r="V33" s="228"/>
      <c r="W33" s="228"/>
      <c r="X33" s="228"/>
      <c r="Y33" s="29"/>
      <c r="Z33" s="26"/>
      <c r="AA33" s="26"/>
      <c r="AB33" s="29"/>
      <c r="AC33" s="26"/>
      <c r="AD33" s="26"/>
      <c r="AE33" s="26"/>
      <c r="AF33" s="26"/>
      <c r="AG33" s="20"/>
      <c r="AH33" s="20"/>
      <c r="AI33" s="34"/>
      <c r="AJ33" s="26"/>
      <c r="AK33" s="207"/>
    </row>
    <row r="34" spans="1:37" ht="15" customHeight="1">
      <c r="A34" s="11"/>
      <c r="B34" s="3" t="s">
        <v>207</v>
      </c>
      <c r="C34" s="4"/>
      <c r="D34" s="4"/>
      <c r="E34" s="4"/>
      <c r="F34" s="4"/>
      <c r="G34" s="4"/>
      <c r="H34" s="4"/>
      <c r="J34" s="33" t="s">
        <v>343</v>
      </c>
      <c r="K34" s="28" t="s">
        <v>130</v>
      </c>
      <c r="L34" s="29"/>
      <c r="M34" s="30"/>
      <c r="N34" s="30"/>
      <c r="O34" s="30"/>
      <c r="P34" s="19"/>
      <c r="Q34" s="30"/>
      <c r="R34" s="26"/>
      <c r="S34" s="221"/>
      <c r="T34" s="221"/>
      <c r="U34" s="26"/>
      <c r="V34" s="26"/>
      <c r="W34" s="21"/>
      <c r="X34" s="19"/>
      <c r="Y34" s="22"/>
      <c r="Z34" s="22"/>
      <c r="AA34" s="26"/>
      <c r="AB34" s="27"/>
      <c r="AD34" s="29" t="s">
        <v>11</v>
      </c>
      <c r="AE34" s="670">
        <f>AE32</f>
        <v>12</v>
      </c>
      <c r="AF34" s="670"/>
      <c r="AG34" s="670"/>
      <c r="AH34" s="670"/>
      <c r="AI34" s="34" t="s">
        <v>151</v>
      </c>
      <c r="AJ34" s="26"/>
      <c r="AK34" s="207"/>
    </row>
    <row r="35" spans="1:37" ht="15" customHeight="1">
      <c r="A35" s="11"/>
      <c r="B35" s="3" t="s">
        <v>344</v>
      </c>
      <c r="C35" s="4"/>
      <c r="D35" s="4"/>
      <c r="E35" s="4"/>
      <c r="F35" s="4"/>
      <c r="G35" s="4"/>
      <c r="H35" s="4"/>
      <c r="J35" s="35"/>
      <c r="K35" s="40"/>
      <c r="L35" s="26"/>
      <c r="M35" s="26"/>
      <c r="N35" s="40"/>
      <c r="O35" s="26"/>
      <c r="P35" s="26"/>
      <c r="Q35" s="26"/>
      <c r="R35" s="26"/>
      <c r="Y35" s="25"/>
      <c r="Z35" s="25"/>
      <c r="AA35" s="25"/>
      <c r="AB35" s="25"/>
      <c r="AC35" s="26"/>
      <c r="AD35" s="29"/>
      <c r="AE35" s="26"/>
      <c r="AF35" s="26"/>
      <c r="AG35" s="26"/>
      <c r="AH35" s="26"/>
      <c r="AI35" s="206"/>
      <c r="AJ35" s="26"/>
      <c r="AK35" s="207"/>
    </row>
    <row r="36" spans="1:37" ht="15" customHeight="1">
      <c r="A36" s="11"/>
      <c r="C36" s="4"/>
      <c r="D36" s="4"/>
      <c r="E36" s="4"/>
      <c r="F36" s="4"/>
      <c r="G36" s="4"/>
      <c r="H36" s="4"/>
      <c r="J36" s="33"/>
      <c r="K36" s="23"/>
      <c r="L36" s="237"/>
      <c r="M36" s="237"/>
      <c r="N36" s="237"/>
      <c r="O36" s="237"/>
      <c r="P36" s="29"/>
      <c r="Q36" s="43"/>
      <c r="R36" s="43"/>
      <c r="S36" s="43"/>
      <c r="T36" s="29"/>
      <c r="U36" s="68"/>
      <c r="V36" s="68"/>
      <c r="W36" s="68"/>
      <c r="X36" s="29"/>
      <c r="Y36" s="26"/>
      <c r="Z36" s="26"/>
      <c r="AA36" s="26"/>
      <c r="AB36" s="26"/>
      <c r="AD36" s="29"/>
      <c r="AE36" s="20"/>
      <c r="AF36" s="20"/>
      <c r="AG36" s="20"/>
      <c r="AH36" s="20"/>
      <c r="AI36" s="34"/>
      <c r="AJ36" s="665"/>
      <c r="AK36" s="666"/>
    </row>
    <row r="37" spans="1:37" ht="15" customHeight="1">
      <c r="A37" s="11"/>
      <c r="C37" s="4"/>
      <c r="D37" s="4"/>
      <c r="E37" s="4"/>
      <c r="F37" s="4"/>
      <c r="G37" s="4"/>
      <c r="H37" s="4"/>
      <c r="J37" s="33"/>
      <c r="K37" s="20"/>
      <c r="L37" s="20"/>
      <c r="M37" s="20"/>
      <c r="N37" s="20"/>
      <c r="O37" s="20"/>
      <c r="P37" s="26"/>
      <c r="Q37" s="68"/>
      <c r="R37" s="68"/>
      <c r="S37" s="68"/>
      <c r="T37" s="68"/>
      <c r="U37" s="75"/>
      <c r="V37" s="75"/>
      <c r="W37" s="75"/>
      <c r="X37" s="26"/>
      <c r="Y37" s="26"/>
      <c r="Z37" s="26"/>
      <c r="AA37" s="26"/>
      <c r="AB37" s="26"/>
      <c r="AD37" s="29"/>
      <c r="AE37" s="71"/>
      <c r="AF37" s="71"/>
      <c r="AG37" s="71"/>
      <c r="AH37" s="71"/>
      <c r="AI37" s="34"/>
      <c r="AJ37" s="665"/>
      <c r="AK37" s="666"/>
    </row>
    <row r="38" spans="1:37" ht="15" customHeight="1">
      <c r="A38" s="339" t="s">
        <v>360</v>
      </c>
      <c r="C38" s="4"/>
      <c r="D38" s="4"/>
      <c r="E38" s="4"/>
      <c r="F38" s="4"/>
      <c r="G38" s="4"/>
      <c r="H38" s="4"/>
      <c r="J38" s="33"/>
      <c r="K38" s="20"/>
      <c r="L38" s="20"/>
      <c r="M38" s="20"/>
      <c r="N38" s="20"/>
      <c r="O38" s="20"/>
      <c r="P38" s="26"/>
      <c r="Q38" s="68"/>
      <c r="R38" s="68"/>
      <c r="S38" s="68"/>
      <c r="T38" s="68"/>
      <c r="U38" s="75"/>
      <c r="V38" s="75"/>
      <c r="W38" s="75"/>
      <c r="X38" s="26"/>
      <c r="Y38" s="26"/>
      <c r="Z38" s="26"/>
      <c r="AA38" s="26"/>
      <c r="AB38" s="26"/>
      <c r="AD38" s="29"/>
      <c r="AE38" s="71"/>
      <c r="AF38" s="71"/>
      <c r="AG38" s="71"/>
      <c r="AH38" s="71"/>
      <c r="AI38" s="34"/>
      <c r="AJ38" s="69"/>
      <c r="AK38" s="70"/>
    </row>
    <row r="39" spans="1:37" ht="15" customHeight="1">
      <c r="A39" s="11"/>
      <c r="B39" s="3" t="s">
        <v>277</v>
      </c>
      <c r="C39" s="4"/>
      <c r="D39" s="4"/>
      <c r="E39" s="4"/>
      <c r="F39" s="4"/>
      <c r="G39" s="4"/>
      <c r="H39" s="4"/>
      <c r="J39" s="33" t="s">
        <v>332</v>
      </c>
      <c r="K39" s="20" t="s">
        <v>130</v>
      </c>
      <c r="L39" s="671">
        <v>0.67</v>
      </c>
      <c r="M39" s="671"/>
      <c r="N39" s="671"/>
      <c r="O39" s="29" t="s">
        <v>10</v>
      </c>
      <c r="P39" s="700">
        <v>2.5</v>
      </c>
      <c r="Q39" s="700"/>
      <c r="R39" s="700"/>
      <c r="S39" s="29"/>
      <c r="T39" s="700"/>
      <c r="U39" s="700"/>
      <c r="V39" s="700"/>
      <c r="W39" s="29"/>
      <c r="X39" s="736"/>
      <c r="Y39" s="736"/>
      <c r="Z39" s="736"/>
      <c r="AA39" s="26"/>
      <c r="AB39" s="26"/>
      <c r="AD39" s="29" t="s">
        <v>11</v>
      </c>
      <c r="AE39" s="671">
        <f>ROUND(L39*P39,2)</f>
        <v>1.68</v>
      </c>
      <c r="AF39" s="671"/>
      <c r="AG39" s="671"/>
      <c r="AH39" s="671"/>
      <c r="AI39" s="34" t="s">
        <v>101</v>
      </c>
      <c r="AJ39" s="69"/>
      <c r="AK39" s="70"/>
    </row>
    <row r="40" spans="1:37" ht="15" customHeight="1">
      <c r="A40" s="11"/>
      <c r="C40" s="4"/>
      <c r="D40" s="4"/>
      <c r="E40" s="4"/>
      <c r="F40" s="4"/>
      <c r="G40" s="4"/>
      <c r="H40" s="4"/>
      <c r="J40" s="33"/>
      <c r="K40" s="20"/>
      <c r="L40" s="20"/>
      <c r="M40" s="20"/>
      <c r="N40" s="20"/>
      <c r="O40" s="20"/>
      <c r="P40" s="26"/>
      <c r="Q40" s="68"/>
      <c r="R40" s="68"/>
      <c r="S40" s="68"/>
      <c r="T40" s="68"/>
      <c r="U40" s="75"/>
      <c r="V40" s="75"/>
      <c r="W40" s="75"/>
      <c r="X40" s="26"/>
      <c r="Y40" s="26"/>
      <c r="Z40" s="26"/>
      <c r="AA40" s="26"/>
      <c r="AB40" s="26"/>
      <c r="AD40" s="29"/>
      <c r="AE40" s="71"/>
      <c r="AF40" s="71"/>
      <c r="AG40" s="71"/>
      <c r="AH40" s="71"/>
      <c r="AI40" s="34"/>
      <c r="AJ40" s="69"/>
      <c r="AK40" s="70"/>
    </row>
    <row r="41" spans="1:37" ht="15" customHeight="1">
      <c r="A41" s="11"/>
      <c r="B41" s="3" t="s">
        <v>300</v>
      </c>
      <c r="C41" s="4"/>
      <c r="D41" s="4"/>
      <c r="E41" s="4"/>
      <c r="F41" s="4"/>
      <c r="G41" s="4"/>
      <c r="H41" s="4"/>
      <c r="J41" s="477" t="s">
        <v>334</v>
      </c>
      <c r="K41" s="20" t="s">
        <v>130</v>
      </c>
      <c r="L41" s="671">
        <v>0.73</v>
      </c>
      <c r="M41" s="671"/>
      <c r="N41" s="671"/>
      <c r="O41" s="29" t="s">
        <v>10</v>
      </c>
      <c r="P41" s="700">
        <v>2.5</v>
      </c>
      <c r="Q41" s="700"/>
      <c r="R41" s="700"/>
      <c r="S41" s="29" t="s">
        <v>177</v>
      </c>
      <c r="T41" s="671">
        <v>0.4</v>
      </c>
      <c r="U41" s="671"/>
      <c r="V41" s="671"/>
      <c r="W41" s="29" t="s">
        <v>10</v>
      </c>
      <c r="X41" s="700">
        <v>0.73</v>
      </c>
      <c r="Y41" s="700"/>
      <c r="Z41" s="700"/>
      <c r="AA41" s="29" t="s">
        <v>10</v>
      </c>
      <c r="AB41" s="736">
        <v>2</v>
      </c>
      <c r="AC41" s="736"/>
      <c r="AD41" s="29" t="s">
        <v>11</v>
      </c>
      <c r="AE41" s="671">
        <f>ROUND(L41*P41+T41*X41*AB41,2)</f>
        <v>2.41</v>
      </c>
      <c r="AF41" s="671"/>
      <c r="AG41" s="671"/>
      <c r="AH41" s="671"/>
      <c r="AI41" s="34" t="s">
        <v>97</v>
      </c>
      <c r="AJ41" s="69"/>
      <c r="AK41" s="70"/>
    </row>
    <row r="42" spans="1:37" ht="15" customHeight="1">
      <c r="A42" s="11"/>
      <c r="C42" s="4"/>
      <c r="D42" s="4"/>
      <c r="E42" s="4"/>
      <c r="F42" s="4"/>
      <c r="G42" s="4"/>
      <c r="H42" s="4"/>
      <c r="J42" s="33"/>
      <c r="K42" s="20"/>
      <c r="L42" s="20"/>
      <c r="M42" s="20"/>
      <c r="N42" s="20"/>
      <c r="O42" s="20"/>
      <c r="P42" s="26"/>
      <c r="Q42" s="68"/>
      <c r="R42" s="68"/>
      <c r="S42" s="68"/>
      <c r="T42" s="68"/>
      <c r="U42" s="75"/>
      <c r="V42" s="75"/>
      <c r="W42" s="75"/>
      <c r="X42" s="26"/>
      <c r="Y42" s="26"/>
      <c r="Z42" s="26"/>
      <c r="AA42" s="26"/>
      <c r="AB42" s="26"/>
      <c r="AD42" s="29"/>
      <c r="AE42" s="71"/>
      <c r="AF42" s="71"/>
      <c r="AG42" s="71"/>
      <c r="AH42" s="71"/>
      <c r="AI42" s="34"/>
      <c r="AJ42" s="69"/>
      <c r="AK42" s="70"/>
    </row>
    <row r="43" spans="1:37" ht="15" customHeight="1">
      <c r="A43" s="11"/>
      <c r="B43" s="3" t="s">
        <v>362</v>
      </c>
      <c r="C43" s="4"/>
      <c r="D43" s="4"/>
      <c r="E43" s="4"/>
      <c r="F43" s="4"/>
      <c r="G43" s="4"/>
      <c r="H43" s="4"/>
      <c r="J43" s="33" t="s">
        <v>332</v>
      </c>
      <c r="K43" s="20" t="s">
        <v>130</v>
      </c>
      <c r="L43" s="671">
        <v>0.28000000000000003</v>
      </c>
      <c r="M43" s="671"/>
      <c r="N43" s="671"/>
      <c r="O43" s="29" t="s">
        <v>10</v>
      </c>
      <c r="P43" s="700">
        <v>2.5</v>
      </c>
      <c r="Q43" s="700"/>
      <c r="R43" s="700"/>
      <c r="S43" s="29"/>
      <c r="T43" s="232"/>
      <c r="U43" s="232"/>
      <c r="V43" s="232"/>
      <c r="W43" s="29"/>
      <c r="X43" s="176"/>
      <c r="Y43" s="176"/>
      <c r="Z43" s="176"/>
      <c r="AA43" s="26"/>
      <c r="AB43" s="26"/>
      <c r="AD43" s="29" t="s">
        <v>11</v>
      </c>
      <c r="AE43" s="671">
        <f>ROUND(L43*P43,2)</f>
        <v>0.7</v>
      </c>
      <c r="AF43" s="671"/>
      <c r="AG43" s="671"/>
      <c r="AH43" s="671"/>
      <c r="AI43" s="34" t="s">
        <v>101</v>
      </c>
      <c r="AJ43" s="69"/>
      <c r="AK43" s="70"/>
    </row>
    <row r="44" spans="1:37" ht="15" customHeight="1">
      <c r="A44" s="11"/>
      <c r="C44" s="4"/>
      <c r="D44" s="4"/>
      <c r="E44" s="4"/>
      <c r="F44" s="4"/>
      <c r="G44" s="4"/>
      <c r="H44" s="4"/>
      <c r="J44" s="33"/>
      <c r="K44" s="20"/>
      <c r="L44" s="20"/>
      <c r="M44" s="20" t="s">
        <v>371</v>
      </c>
      <c r="N44" s="20"/>
      <c r="O44" s="20"/>
      <c r="P44" s="26"/>
      <c r="Q44" s="68"/>
      <c r="R44" s="68" t="s">
        <v>166</v>
      </c>
      <c r="S44" s="68"/>
      <c r="T44" s="68"/>
      <c r="U44" s="75"/>
      <c r="V44" s="75" t="s">
        <v>372</v>
      </c>
      <c r="W44" s="75"/>
      <c r="X44" s="26"/>
      <c r="Y44" s="26"/>
      <c r="Z44" s="75" t="s">
        <v>372</v>
      </c>
      <c r="AA44" s="26"/>
      <c r="AB44" s="26"/>
      <c r="AD44" s="29"/>
      <c r="AE44" s="71"/>
      <c r="AF44" s="71"/>
      <c r="AG44" s="71"/>
      <c r="AH44" s="71"/>
      <c r="AI44" s="34"/>
      <c r="AJ44" s="69"/>
      <c r="AK44" s="70"/>
    </row>
    <row r="45" spans="1:37" ht="15" customHeight="1">
      <c r="A45" s="11"/>
      <c r="B45" s="3" t="s">
        <v>363</v>
      </c>
      <c r="C45" s="4"/>
      <c r="D45" s="4"/>
      <c r="E45" s="4"/>
      <c r="F45" s="4"/>
      <c r="G45" s="4"/>
      <c r="H45" s="4"/>
      <c r="J45" s="33" t="s">
        <v>132</v>
      </c>
      <c r="K45" s="20" t="s">
        <v>130</v>
      </c>
      <c r="L45" s="671">
        <v>0.5</v>
      </c>
      <c r="M45" s="671"/>
      <c r="N45" s="671"/>
      <c r="O45" s="29" t="s">
        <v>10</v>
      </c>
      <c r="P45" s="29" t="s">
        <v>126</v>
      </c>
      <c r="Q45" s="700">
        <v>2.5</v>
      </c>
      <c r="R45" s="700"/>
      <c r="S45" s="700"/>
      <c r="T45" s="29" t="s">
        <v>177</v>
      </c>
      <c r="U45" s="671">
        <v>0.5</v>
      </c>
      <c r="V45" s="671"/>
      <c r="W45" s="671"/>
      <c r="X45" s="29" t="s">
        <v>177</v>
      </c>
      <c r="Y45" s="671">
        <v>0.5</v>
      </c>
      <c r="Z45" s="671"/>
      <c r="AA45" s="671"/>
      <c r="AB45" s="222" t="s">
        <v>127</v>
      </c>
      <c r="AD45" s="29" t="s">
        <v>11</v>
      </c>
      <c r="AE45" s="671">
        <f>ROUND(L45*(Q45+U45+Y45),2)</f>
        <v>1.75</v>
      </c>
      <c r="AF45" s="671"/>
      <c r="AG45" s="671"/>
      <c r="AH45" s="671"/>
      <c r="AI45" s="34" t="s">
        <v>97</v>
      </c>
      <c r="AJ45" s="665"/>
      <c r="AK45" s="666"/>
    </row>
    <row r="46" spans="1:37" ht="15" customHeight="1">
      <c r="A46" s="11"/>
      <c r="C46" s="4"/>
      <c r="D46" s="4"/>
      <c r="E46" s="4"/>
      <c r="F46" s="4"/>
      <c r="G46" s="4"/>
      <c r="H46" s="4"/>
      <c r="J46" s="33"/>
      <c r="K46" s="79"/>
      <c r="L46" s="20"/>
      <c r="M46" s="20"/>
      <c r="N46" s="20"/>
      <c r="O46" s="20"/>
      <c r="P46" s="29"/>
      <c r="Q46" s="20"/>
      <c r="R46" s="20"/>
      <c r="S46" s="20"/>
      <c r="T46" s="20"/>
      <c r="U46" s="29"/>
      <c r="V46" s="20"/>
      <c r="W46" s="20"/>
      <c r="X46" s="20"/>
      <c r="Y46" s="20"/>
      <c r="Z46" s="19"/>
      <c r="AA46" s="20"/>
      <c r="AB46" s="20"/>
      <c r="AC46" s="20"/>
      <c r="AD46" s="23"/>
      <c r="AE46" s="20"/>
      <c r="AF46" s="20"/>
      <c r="AG46" s="20"/>
      <c r="AH46" s="20"/>
      <c r="AI46" s="24"/>
      <c r="AJ46" s="713"/>
      <c r="AK46" s="714"/>
    </row>
    <row r="47" spans="1:37" ht="15" customHeight="1">
      <c r="A47" s="11"/>
      <c r="B47" s="3" t="s">
        <v>369</v>
      </c>
      <c r="C47" s="4"/>
      <c r="D47" s="4"/>
      <c r="E47" s="4"/>
      <c r="F47" s="4"/>
      <c r="G47" s="4"/>
      <c r="H47" s="4"/>
      <c r="J47" s="33" t="s">
        <v>343</v>
      </c>
      <c r="K47" s="20" t="s">
        <v>130</v>
      </c>
      <c r="L47" s="671">
        <f>AE45</f>
        <v>1.75</v>
      </c>
      <c r="M47" s="671"/>
      <c r="N47" s="671"/>
      <c r="O47" s="71" t="s">
        <v>179</v>
      </c>
      <c r="P47" s="29" t="s">
        <v>126</v>
      </c>
      <c r="Q47" s="700">
        <v>0.13</v>
      </c>
      <c r="R47" s="700"/>
      <c r="S47" s="700"/>
      <c r="T47" s="29" t="s">
        <v>10</v>
      </c>
      <c r="U47" s="671">
        <v>0.35</v>
      </c>
      <c r="V47" s="671"/>
      <c r="W47" s="671"/>
      <c r="X47" s="222" t="s">
        <v>127</v>
      </c>
      <c r="Y47" s="20"/>
      <c r="Z47" s="19"/>
      <c r="AA47" s="20"/>
      <c r="AB47" s="20"/>
      <c r="AC47" s="20"/>
      <c r="AD47" s="29" t="s">
        <v>11</v>
      </c>
      <c r="AE47" s="672">
        <f>ROUNDUP(L47/(Q47*U47),0)</f>
        <v>39</v>
      </c>
      <c r="AF47" s="672"/>
      <c r="AG47" s="672"/>
      <c r="AH47" s="672"/>
      <c r="AI47" s="34" t="s">
        <v>370</v>
      </c>
      <c r="AJ47" s="76"/>
      <c r="AK47" s="77"/>
    </row>
    <row r="48" spans="1:37" ht="15" customHeight="1">
      <c r="A48" s="11"/>
      <c r="C48" s="4"/>
      <c r="D48" s="4"/>
      <c r="E48" s="4"/>
      <c r="F48" s="4"/>
      <c r="G48" s="4"/>
      <c r="H48" s="4"/>
      <c r="J48" s="33"/>
      <c r="K48" s="79"/>
      <c r="L48" s="71"/>
      <c r="M48" s="71"/>
      <c r="N48" s="71"/>
      <c r="O48" s="71"/>
      <c r="P48" s="29"/>
      <c r="Q48" s="20"/>
      <c r="R48" s="20"/>
      <c r="S48" s="20"/>
      <c r="T48" s="20"/>
      <c r="U48" s="29"/>
      <c r="V48" s="20"/>
      <c r="W48" s="20"/>
      <c r="X48" s="20"/>
      <c r="Y48" s="20"/>
      <c r="Z48" s="19"/>
      <c r="AA48" s="20"/>
      <c r="AB48" s="20"/>
      <c r="AC48" s="20"/>
      <c r="AD48" s="23"/>
      <c r="AE48" s="71"/>
      <c r="AF48" s="71"/>
      <c r="AG48" s="71"/>
      <c r="AH48" s="71"/>
      <c r="AI48" s="24"/>
      <c r="AJ48" s="76"/>
      <c r="AK48" s="77"/>
    </row>
    <row r="49" spans="1:37" ht="15" customHeight="1">
      <c r="A49" s="11"/>
      <c r="C49" s="4"/>
      <c r="D49" s="4"/>
      <c r="E49" s="4"/>
      <c r="F49" s="4"/>
      <c r="G49" s="4"/>
      <c r="H49" s="4"/>
      <c r="J49" s="33"/>
      <c r="K49" s="79"/>
      <c r="L49" s="71"/>
      <c r="M49" s="71"/>
      <c r="N49" s="71"/>
      <c r="O49" s="71"/>
      <c r="P49" s="29"/>
      <c r="Q49" s="20"/>
      <c r="R49" s="20"/>
      <c r="S49" s="20"/>
      <c r="T49" s="20"/>
      <c r="U49" s="29"/>
      <c r="V49" s="20"/>
      <c r="W49" s="20"/>
      <c r="X49" s="20"/>
      <c r="Y49" s="20"/>
      <c r="Z49" s="19"/>
      <c r="AA49" s="20"/>
      <c r="AB49" s="20"/>
      <c r="AC49" s="20"/>
      <c r="AD49" s="23"/>
      <c r="AE49" s="71"/>
      <c r="AF49" s="71"/>
      <c r="AG49" s="71"/>
      <c r="AH49" s="71"/>
      <c r="AI49" s="24"/>
      <c r="AJ49" s="76"/>
      <c r="AK49" s="77"/>
    </row>
    <row r="50" spans="1:37" ht="15" customHeight="1">
      <c r="A50" s="11"/>
      <c r="C50" s="4"/>
      <c r="D50" s="4"/>
      <c r="E50" s="4"/>
      <c r="F50" s="4"/>
      <c r="G50" s="4"/>
      <c r="H50" s="4"/>
      <c r="J50" s="33"/>
      <c r="K50" s="79"/>
      <c r="L50" s="71"/>
      <c r="M50" s="71"/>
      <c r="N50" s="71"/>
      <c r="O50" s="71"/>
      <c r="P50" s="29"/>
      <c r="Q50" s="20"/>
      <c r="R50" s="20"/>
      <c r="S50" s="20"/>
      <c r="T50" s="20"/>
      <c r="U50" s="29"/>
      <c r="V50" s="20"/>
      <c r="W50" s="20"/>
      <c r="X50" s="20"/>
      <c r="Y50" s="20"/>
      <c r="Z50" s="19"/>
      <c r="AA50" s="20"/>
      <c r="AB50" s="20"/>
      <c r="AC50" s="20"/>
      <c r="AD50" s="23"/>
      <c r="AE50" s="71"/>
      <c r="AF50" s="71"/>
      <c r="AG50" s="71"/>
      <c r="AH50" s="71"/>
      <c r="AI50" s="24"/>
      <c r="AJ50" s="76"/>
      <c r="AK50" s="77"/>
    </row>
    <row r="51" spans="1:37" ht="15" customHeight="1">
      <c r="A51" s="11"/>
      <c r="C51" s="4"/>
      <c r="D51" s="4"/>
      <c r="E51" s="4"/>
      <c r="F51" s="4"/>
      <c r="G51" s="4"/>
      <c r="H51" s="4"/>
      <c r="J51" s="33"/>
      <c r="K51" s="79"/>
      <c r="L51" s="71"/>
      <c r="M51" s="71"/>
      <c r="N51" s="71"/>
      <c r="O51" s="71"/>
      <c r="P51" s="29"/>
      <c r="Q51" s="20"/>
      <c r="R51" s="20"/>
      <c r="S51" s="20"/>
      <c r="T51" s="20"/>
      <c r="U51" s="29"/>
      <c r="V51" s="20"/>
      <c r="W51" s="20"/>
      <c r="X51" s="20"/>
      <c r="Y51" s="20"/>
      <c r="Z51" s="19"/>
      <c r="AA51" s="20"/>
      <c r="AB51" s="20"/>
      <c r="AC51" s="20"/>
      <c r="AD51" s="23"/>
      <c r="AE51" s="71"/>
      <c r="AF51" s="71"/>
      <c r="AG51" s="71"/>
      <c r="AH51" s="71"/>
      <c r="AI51" s="24"/>
      <c r="AJ51" s="76"/>
      <c r="AK51" s="77"/>
    </row>
    <row r="52" spans="1:37" ht="15" customHeight="1">
      <c r="A52" s="11"/>
      <c r="C52" s="4"/>
      <c r="D52" s="4"/>
      <c r="E52" s="4"/>
      <c r="F52" s="4"/>
      <c r="G52" s="4"/>
      <c r="H52" s="4"/>
      <c r="J52" s="33"/>
      <c r="K52" s="19"/>
      <c r="L52" s="20"/>
      <c r="M52" s="20"/>
      <c r="N52" s="20"/>
      <c r="W52" s="20"/>
      <c r="X52" s="20"/>
      <c r="Y52" s="20"/>
      <c r="Z52" s="22"/>
      <c r="AA52" s="22"/>
      <c r="AB52" s="26"/>
      <c r="AI52" s="39"/>
      <c r="AJ52" s="35"/>
      <c r="AK52" s="38"/>
    </row>
    <row r="53" spans="1:37" ht="15" customHeight="1">
      <c r="A53" s="11"/>
      <c r="C53" s="4"/>
      <c r="D53" s="4"/>
      <c r="E53" s="4"/>
      <c r="F53" s="4"/>
      <c r="G53" s="4"/>
      <c r="H53" s="4"/>
      <c r="J53" s="18"/>
      <c r="K53" s="23"/>
      <c r="L53" s="29"/>
      <c r="M53" s="30"/>
      <c r="N53" s="30"/>
      <c r="O53" s="30"/>
      <c r="P53" s="19"/>
      <c r="Q53" s="30"/>
      <c r="R53" s="30"/>
      <c r="S53" s="26"/>
      <c r="T53" s="26"/>
      <c r="AB53" s="26"/>
      <c r="AC53" s="27"/>
      <c r="AD53" s="19"/>
      <c r="AE53" s="25"/>
      <c r="AF53" s="25"/>
      <c r="AG53" s="25"/>
      <c r="AH53" s="26"/>
      <c r="AI53" s="206"/>
      <c r="AJ53" s="26"/>
      <c r="AK53" s="207"/>
    </row>
    <row r="54" spans="1:37" ht="15" customHeight="1">
      <c r="A54" s="11"/>
      <c r="C54" s="4"/>
      <c r="D54" s="4"/>
      <c r="E54" s="4"/>
      <c r="F54" s="4"/>
      <c r="G54" s="4"/>
      <c r="H54" s="4"/>
      <c r="J54" s="41"/>
      <c r="K54" s="26"/>
      <c r="L54" s="26"/>
      <c r="M54" s="40"/>
      <c r="N54" s="26"/>
      <c r="O54" s="26"/>
      <c r="P54" s="73"/>
      <c r="Q54" s="73"/>
      <c r="R54" s="73"/>
      <c r="S54" s="40"/>
      <c r="T54" s="26"/>
      <c r="X54" s="221"/>
      <c r="Y54" s="26"/>
      <c r="AD54" s="29"/>
      <c r="AE54" s="26"/>
      <c r="AF54" s="26"/>
      <c r="AG54" s="26"/>
      <c r="AH54" s="26"/>
      <c r="AI54" s="206"/>
      <c r="AJ54" s="26"/>
      <c r="AK54" s="207"/>
    </row>
    <row r="55" spans="1:37" ht="15" customHeight="1">
      <c r="A55" s="11"/>
      <c r="C55" s="4"/>
      <c r="D55" s="4"/>
      <c r="E55" s="4"/>
      <c r="F55" s="4"/>
      <c r="G55" s="4"/>
      <c r="H55" s="4"/>
      <c r="J55" s="33"/>
      <c r="K55" s="43"/>
      <c r="L55" s="43"/>
      <c r="M55" s="43"/>
      <c r="N55" s="43"/>
      <c r="O55" s="227"/>
      <c r="P55" s="29"/>
      <c r="Q55" s="43"/>
      <c r="R55" s="227"/>
      <c r="S55" s="227"/>
      <c r="T55" s="29"/>
      <c r="U55" s="228"/>
      <c r="V55" s="228"/>
      <c r="W55" s="228"/>
      <c r="X55" s="228"/>
      <c r="Y55" s="29"/>
      <c r="AA55" s="222"/>
      <c r="AB55" s="222"/>
      <c r="AD55" s="29"/>
      <c r="AE55" s="20"/>
      <c r="AF55" s="20"/>
      <c r="AG55" s="20"/>
      <c r="AH55" s="20"/>
      <c r="AI55" s="34"/>
      <c r="AJ55" s="665"/>
      <c r="AK55" s="666"/>
    </row>
    <row r="56" spans="1:37" ht="15" customHeight="1" thickBot="1">
      <c r="A56" s="46"/>
      <c r="B56" s="47"/>
      <c r="C56" s="48"/>
      <c r="D56" s="48"/>
      <c r="E56" s="48"/>
      <c r="F56" s="48"/>
      <c r="G56" s="48"/>
      <c r="H56" s="48"/>
      <c r="I56" s="47"/>
      <c r="J56" s="49"/>
      <c r="K56" s="50"/>
      <c r="L56" s="51"/>
      <c r="M56" s="52"/>
      <c r="N56" s="52"/>
      <c r="O56" s="52"/>
      <c r="P56" s="52"/>
      <c r="Q56" s="47"/>
      <c r="R56" s="47"/>
      <c r="S56" s="47"/>
      <c r="T56" s="47"/>
      <c r="U56" s="53"/>
      <c r="V56" s="53"/>
      <c r="W56" s="53"/>
      <c r="X56" s="51"/>
      <c r="Y56" s="51"/>
      <c r="Z56" s="51"/>
      <c r="AA56" s="51"/>
      <c r="AB56" s="51"/>
      <c r="AC56" s="54"/>
      <c r="AD56" s="52"/>
      <c r="AE56" s="52"/>
      <c r="AF56" s="52"/>
      <c r="AG56" s="52"/>
      <c r="AH56" s="55"/>
      <c r="AI56" s="56"/>
      <c r="AJ56" s="57"/>
      <c r="AK56" s="58"/>
    </row>
    <row r="57" spans="1:37" ht="19.5" customHeight="1"/>
    <row r="58" spans="1:37" ht="19.899999999999999" customHeight="1" thickBot="1">
      <c r="A58" s="9"/>
      <c r="K58" s="9"/>
      <c r="L58" s="9"/>
      <c r="AI58" s="47"/>
      <c r="AJ58" s="47"/>
      <c r="AK58" s="200"/>
    </row>
    <row r="59" spans="1:37" s="26" customFormat="1" ht="18" customHeight="1">
      <c r="A59" s="681" t="s">
        <v>121</v>
      </c>
      <c r="B59" s="682"/>
      <c r="C59" s="682"/>
      <c r="D59" s="682"/>
      <c r="E59" s="682"/>
      <c r="F59" s="682"/>
      <c r="G59" s="682"/>
      <c r="H59" s="682"/>
      <c r="I59" s="682"/>
      <c r="J59" s="682"/>
      <c r="K59" s="682"/>
      <c r="L59" s="682"/>
      <c r="M59" s="682"/>
      <c r="N59" s="682"/>
      <c r="O59" s="682"/>
      <c r="P59" s="682"/>
      <c r="Q59" s="682"/>
      <c r="R59" s="682"/>
      <c r="S59" s="682"/>
      <c r="T59" s="682"/>
      <c r="U59" s="682"/>
      <c r="V59" s="682"/>
      <c r="W59" s="682"/>
      <c r="X59" s="682"/>
      <c r="Y59" s="682"/>
      <c r="Z59" s="682"/>
      <c r="AA59" s="682"/>
      <c r="AB59" s="682"/>
      <c r="AC59" s="682"/>
      <c r="AD59" s="682"/>
      <c r="AE59" s="682"/>
      <c r="AF59" s="682"/>
      <c r="AG59" s="682"/>
      <c r="AH59" s="682"/>
      <c r="AI59" s="683" t="s">
        <v>0</v>
      </c>
      <c r="AJ59" s="683"/>
      <c r="AK59" s="684"/>
    </row>
    <row r="60" spans="1:37" s="26" customFormat="1" ht="18" customHeight="1">
      <c r="A60" s="685" t="s">
        <v>1</v>
      </c>
      <c r="B60" s="686"/>
      <c r="C60" s="686"/>
      <c r="D60" s="686"/>
      <c r="E60" s="686"/>
      <c r="F60" s="686"/>
      <c r="G60" s="686"/>
      <c r="H60" s="686"/>
      <c r="I60" s="687"/>
      <c r="J60" s="703" t="s">
        <v>2</v>
      </c>
      <c r="K60" s="704"/>
      <c r="L60" s="704"/>
      <c r="M60" s="704"/>
      <c r="N60" s="704"/>
      <c r="O60" s="704"/>
      <c r="P60" s="704"/>
      <c r="Q60" s="704"/>
      <c r="R60" s="704"/>
      <c r="S60" s="704"/>
      <c r="T60" s="704"/>
      <c r="U60" s="704"/>
      <c r="V60" s="704"/>
      <c r="W60" s="704"/>
      <c r="X60" s="704"/>
      <c r="Y60" s="704"/>
      <c r="Z60" s="704"/>
      <c r="AA60" s="704"/>
      <c r="AB60" s="704"/>
      <c r="AC60" s="704"/>
      <c r="AD60" s="704"/>
      <c r="AE60" s="704"/>
      <c r="AF60" s="704"/>
      <c r="AG60" s="704"/>
      <c r="AH60" s="705"/>
      <c r="AI60" s="78" t="s">
        <v>3</v>
      </c>
      <c r="AJ60" s="706" t="s">
        <v>4</v>
      </c>
      <c r="AK60" s="707"/>
    </row>
    <row r="61" spans="1:37" ht="15" customHeight="1">
      <c r="A61" s="11"/>
      <c r="B61" s="12"/>
      <c r="C61" s="12"/>
      <c r="D61" s="12"/>
      <c r="E61" s="12"/>
      <c r="F61" s="12"/>
      <c r="G61" s="12"/>
      <c r="H61" s="12"/>
      <c r="I61" s="12"/>
      <c r="J61" s="13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5"/>
      <c r="AI61" s="13"/>
      <c r="AJ61" s="16"/>
      <c r="AK61" s="17"/>
    </row>
    <row r="62" spans="1:37" ht="15" customHeight="1">
      <c r="A62" s="343"/>
      <c r="C62" s="4"/>
      <c r="D62" s="4"/>
      <c r="E62" s="4"/>
      <c r="F62" s="4"/>
      <c r="G62" s="4"/>
      <c r="H62" s="4"/>
      <c r="J62" s="35"/>
      <c r="K62" s="23"/>
      <c r="L62" s="29"/>
      <c r="M62" s="30"/>
      <c r="N62" s="30"/>
      <c r="O62" s="30"/>
      <c r="P62" s="19"/>
      <c r="Q62" s="30"/>
      <c r="R62" s="30"/>
      <c r="S62" s="26"/>
      <c r="T62" s="26"/>
      <c r="U62" s="26"/>
      <c r="V62" s="26"/>
      <c r="W62" s="26"/>
      <c r="X62" s="21"/>
      <c r="Y62" s="19"/>
      <c r="Z62" s="22"/>
      <c r="AA62" s="22"/>
      <c r="AB62" s="26"/>
      <c r="AC62" s="27"/>
      <c r="AD62" s="19"/>
      <c r="AE62" s="25"/>
      <c r="AF62" s="25"/>
      <c r="AG62" s="25"/>
      <c r="AH62" s="26"/>
      <c r="AI62" s="206"/>
      <c r="AJ62" s="26"/>
      <c r="AK62" s="207"/>
    </row>
    <row r="63" spans="1:37" ht="15" customHeight="1">
      <c r="A63" s="658"/>
      <c r="B63" s="659"/>
      <c r="C63" s="659"/>
      <c r="D63" s="659"/>
      <c r="E63" s="659"/>
      <c r="F63" s="659"/>
      <c r="G63" s="659"/>
      <c r="H63" s="659"/>
      <c r="I63" s="660"/>
      <c r="J63" s="35"/>
      <c r="K63" s="28"/>
      <c r="L63" s="29"/>
      <c r="M63" s="30"/>
      <c r="N63" s="30"/>
      <c r="O63" s="30"/>
      <c r="P63" s="19"/>
      <c r="Q63" s="30"/>
      <c r="R63" s="30"/>
      <c r="V63" s="26"/>
      <c r="W63" s="21"/>
      <c r="X63" s="19"/>
      <c r="Y63" s="22"/>
      <c r="Z63" s="22"/>
      <c r="AA63" s="26"/>
      <c r="AB63" s="27"/>
      <c r="AC63" s="672"/>
      <c r="AD63" s="673"/>
      <c r="AE63" s="25"/>
      <c r="AF63" s="25"/>
      <c r="AH63" s="26"/>
      <c r="AI63" s="206"/>
      <c r="AJ63" s="26"/>
      <c r="AK63" s="207"/>
    </row>
    <row r="64" spans="1:37" ht="15" customHeight="1">
      <c r="A64" s="658"/>
      <c r="B64" s="659"/>
      <c r="C64" s="659"/>
      <c r="D64" s="659"/>
      <c r="E64" s="659"/>
      <c r="F64" s="659"/>
      <c r="G64" s="659"/>
      <c r="H64" s="659"/>
      <c r="I64" s="660"/>
      <c r="J64" s="18"/>
      <c r="K64" s="28"/>
      <c r="Q64" s="30"/>
      <c r="U64" s="19"/>
      <c r="V64" s="21"/>
      <c r="W64" s="21"/>
      <c r="X64" s="21"/>
      <c r="Y64" s="19"/>
      <c r="Z64" s="22"/>
      <c r="AA64" s="22"/>
      <c r="AB64" s="26"/>
      <c r="AC64" s="27"/>
      <c r="AD64" s="25"/>
      <c r="AE64" s="25"/>
      <c r="AF64" s="25"/>
      <c r="AG64" s="25"/>
      <c r="AH64" s="26"/>
      <c r="AI64" s="206"/>
      <c r="AJ64" s="26"/>
      <c r="AK64" s="207"/>
    </row>
    <row r="65" spans="1:49" ht="15" customHeight="1">
      <c r="A65" s="667"/>
      <c r="B65" s="668"/>
      <c r="C65" s="668"/>
      <c r="D65" s="668"/>
      <c r="E65" s="668"/>
      <c r="F65" s="668"/>
      <c r="G65" s="668"/>
      <c r="H65" s="668"/>
      <c r="I65" s="669"/>
      <c r="J65" s="35"/>
      <c r="K65" s="40"/>
      <c r="L65" s="26"/>
      <c r="M65" s="26"/>
      <c r="N65" s="40"/>
      <c r="O65" s="26"/>
      <c r="P65" s="26"/>
      <c r="Q65" s="26"/>
      <c r="R65" s="26"/>
      <c r="Y65" s="25"/>
      <c r="Z65" s="25"/>
      <c r="AA65" s="25"/>
      <c r="AB65" s="25"/>
      <c r="AC65" s="26"/>
      <c r="AD65" s="29"/>
      <c r="AE65" s="26"/>
      <c r="AF65" s="26"/>
      <c r="AG65" s="26"/>
      <c r="AH65" s="26"/>
      <c r="AI65" s="206"/>
      <c r="AJ65" s="26"/>
      <c r="AK65" s="207"/>
    </row>
    <row r="66" spans="1:49" ht="15" customHeight="1">
      <c r="A66" s="245"/>
      <c r="B66" s="4"/>
      <c r="C66" s="4"/>
      <c r="D66" s="4"/>
      <c r="E66" s="4"/>
      <c r="F66" s="4"/>
      <c r="G66" s="4"/>
      <c r="H66" s="4"/>
      <c r="I66" s="246"/>
      <c r="J66" s="198"/>
      <c r="L66" s="671"/>
      <c r="M66" s="671"/>
      <c r="N66" s="671"/>
      <c r="O66" s="671"/>
      <c r="P66" s="71"/>
      <c r="Q66" s="251"/>
      <c r="R66" s="734"/>
      <c r="S66" s="734"/>
      <c r="T66" s="734"/>
      <c r="U66" s="734"/>
      <c r="V66" s="397"/>
      <c r="W66" s="671"/>
      <c r="X66" s="671"/>
      <c r="Y66" s="671"/>
      <c r="Z66" s="249"/>
      <c r="AA66" s="677"/>
      <c r="AB66" s="677"/>
      <c r="AC66" s="677"/>
      <c r="AD66" s="29"/>
      <c r="AE66" s="67"/>
      <c r="AF66" s="67"/>
      <c r="AG66" s="67"/>
      <c r="AH66" s="67"/>
      <c r="AI66" s="34"/>
      <c r="AJ66" s="665"/>
      <c r="AK66" s="666"/>
    </row>
    <row r="67" spans="1:49" ht="15" customHeight="1">
      <c r="A67" s="11"/>
      <c r="C67" s="4"/>
      <c r="D67" s="4"/>
      <c r="E67" s="4"/>
      <c r="F67" s="4"/>
      <c r="G67" s="4"/>
      <c r="H67" s="4"/>
      <c r="J67" s="33"/>
      <c r="K67" s="29"/>
      <c r="M67" s="671"/>
      <c r="N67" s="671"/>
      <c r="O67" s="671"/>
      <c r="P67" s="671"/>
      <c r="Q67" s="42"/>
      <c r="R67" s="735"/>
      <c r="S67" s="735"/>
      <c r="T67" s="735"/>
      <c r="U67" s="735"/>
      <c r="V67" s="71"/>
      <c r="W67" s="677"/>
      <c r="X67" s="677"/>
      <c r="Y67" s="677"/>
      <c r="Z67" s="249"/>
      <c r="AA67" s="26"/>
      <c r="AB67" s="29"/>
      <c r="AC67" s="26"/>
      <c r="AD67" s="29"/>
      <c r="AE67" s="671"/>
      <c r="AF67" s="671"/>
      <c r="AG67" s="671"/>
      <c r="AH67" s="671"/>
      <c r="AI67" s="34"/>
      <c r="AJ67" s="26"/>
      <c r="AK67" s="207"/>
    </row>
    <row r="68" spans="1:49" ht="15" customHeight="1">
      <c r="A68" s="11"/>
      <c r="C68" s="4"/>
      <c r="D68" s="4"/>
      <c r="E68" s="4"/>
      <c r="F68" s="4"/>
      <c r="G68" s="4"/>
      <c r="H68" s="4"/>
      <c r="J68" s="35"/>
      <c r="K68" s="26"/>
      <c r="L68" s="26"/>
      <c r="M68" s="26"/>
      <c r="N68" s="26"/>
      <c r="O68" s="26"/>
      <c r="P68" s="25"/>
      <c r="Q68" s="30"/>
      <c r="R68" s="30"/>
      <c r="S68" s="26"/>
      <c r="T68" s="26"/>
      <c r="U68" s="26"/>
      <c r="V68" s="26"/>
      <c r="W68" s="26"/>
      <c r="X68" s="30"/>
      <c r="Y68" s="19"/>
      <c r="Z68" s="176"/>
      <c r="AA68" s="176"/>
      <c r="AC68" s="222"/>
      <c r="AD68" s="29"/>
      <c r="AE68" s="20"/>
      <c r="AF68" s="20"/>
      <c r="AG68" s="20"/>
      <c r="AH68" s="20"/>
      <c r="AI68" s="34"/>
      <c r="AJ68" s="26"/>
      <c r="AK68" s="207"/>
      <c r="AP68" s="26"/>
      <c r="AQ68" s="26"/>
      <c r="AR68" s="26"/>
      <c r="AS68" s="26"/>
      <c r="AT68" s="26"/>
      <c r="AU68" s="26"/>
      <c r="AV68" s="26"/>
      <c r="AW68" s="26"/>
    </row>
    <row r="69" spans="1:49" ht="15" customHeight="1">
      <c r="A69" s="11"/>
      <c r="C69" s="4"/>
      <c r="D69" s="4"/>
      <c r="E69" s="4"/>
      <c r="F69" s="4"/>
      <c r="G69" s="4"/>
      <c r="H69" s="4"/>
      <c r="J69" s="198"/>
      <c r="K69" s="671"/>
      <c r="L69" s="671"/>
      <c r="M69" s="671"/>
      <c r="N69" s="671"/>
      <c r="O69" s="71"/>
      <c r="P69" s="695"/>
      <c r="Q69" s="695"/>
      <c r="R69" s="695"/>
      <c r="S69" s="71"/>
      <c r="T69" s="677"/>
      <c r="U69" s="677"/>
      <c r="V69" s="677"/>
      <c r="W69" s="677"/>
      <c r="X69" s="677"/>
      <c r="Y69" s="677"/>
      <c r="Z69" s="677"/>
      <c r="AA69" s="26"/>
      <c r="AB69" s="26"/>
      <c r="AD69" s="29"/>
      <c r="AE69" s="671"/>
      <c r="AF69" s="671"/>
      <c r="AG69" s="671"/>
      <c r="AH69" s="671"/>
      <c r="AI69" s="34"/>
      <c r="AJ69" s="665"/>
      <c r="AK69" s="666"/>
    </row>
    <row r="70" spans="1:49" ht="15" customHeight="1">
      <c r="A70" s="11"/>
      <c r="C70" s="4"/>
      <c r="D70" s="4"/>
      <c r="E70" s="4"/>
      <c r="F70" s="4"/>
      <c r="G70" s="4"/>
      <c r="H70" s="4"/>
      <c r="J70" s="35"/>
      <c r="K70" s="26"/>
      <c r="L70" s="26"/>
      <c r="M70" s="26"/>
      <c r="N70" s="26"/>
      <c r="O70" s="26"/>
      <c r="P70" s="25"/>
      <c r="Q70" s="30"/>
      <c r="R70" s="30"/>
      <c r="S70" s="26"/>
      <c r="T70" s="26"/>
      <c r="U70" s="26"/>
      <c r="V70" s="26"/>
      <c r="W70" s="26"/>
      <c r="X70" s="30"/>
      <c r="Y70" s="19"/>
      <c r="Z70" s="176"/>
      <c r="AA70" s="176"/>
      <c r="AC70" s="222"/>
      <c r="AD70" s="29"/>
      <c r="AE70" s="20"/>
      <c r="AF70" s="20"/>
      <c r="AG70" s="20"/>
      <c r="AH70" s="20"/>
      <c r="AI70" s="34"/>
      <c r="AJ70" s="665"/>
      <c r="AK70" s="666"/>
    </row>
    <row r="71" spans="1:49" ht="15" customHeight="1">
      <c r="A71" s="11"/>
      <c r="J71" s="198"/>
      <c r="K71" s="671"/>
      <c r="L71" s="671"/>
      <c r="M71" s="671"/>
      <c r="N71" s="671"/>
      <c r="O71" s="71"/>
      <c r="P71" s="671"/>
      <c r="Q71" s="671"/>
      <c r="R71" s="671"/>
      <c r="S71" s="671"/>
      <c r="T71" s="71"/>
      <c r="U71" s="677"/>
      <c r="V71" s="677"/>
      <c r="W71" s="677"/>
      <c r="X71" s="71"/>
      <c r="Y71" s="677"/>
      <c r="Z71" s="677"/>
      <c r="AA71" s="677"/>
      <c r="AB71" s="26"/>
      <c r="AD71" s="29"/>
      <c r="AE71" s="671"/>
      <c r="AF71" s="671"/>
      <c r="AG71" s="671"/>
      <c r="AH71" s="671"/>
      <c r="AI71" s="34"/>
      <c r="AJ71" s="26"/>
      <c r="AK71" s="207"/>
    </row>
    <row r="72" spans="1:49" ht="15" customHeight="1">
      <c r="A72" s="245"/>
      <c r="B72" s="4"/>
      <c r="C72" s="4"/>
      <c r="D72" s="4"/>
      <c r="E72" s="4"/>
      <c r="F72" s="4"/>
      <c r="G72" s="4"/>
      <c r="H72" s="4"/>
      <c r="I72" s="246"/>
      <c r="J72" s="35"/>
      <c r="K72" s="44"/>
      <c r="L72" s="44"/>
      <c r="M72" s="44"/>
      <c r="N72" s="44"/>
      <c r="O72" s="44"/>
      <c r="P72" s="44"/>
      <c r="Q72" s="44"/>
      <c r="R72" s="43"/>
      <c r="S72" s="43"/>
      <c r="T72" s="43"/>
      <c r="U72" s="26"/>
      <c r="V72" s="26"/>
      <c r="W72" s="26"/>
      <c r="X72" s="26"/>
      <c r="Y72" s="26"/>
      <c r="Z72" s="26"/>
      <c r="AA72" s="26"/>
      <c r="AB72" s="26"/>
      <c r="AC72" s="27"/>
      <c r="AD72" s="29"/>
      <c r="AE72" s="240"/>
      <c r="AF72" s="240"/>
      <c r="AG72" s="240"/>
      <c r="AH72" s="240"/>
      <c r="AI72" s="206"/>
      <c r="AJ72" s="26"/>
      <c r="AK72" s="207"/>
    </row>
    <row r="73" spans="1:49" ht="15" customHeight="1">
      <c r="A73" s="11"/>
      <c r="C73" s="4"/>
      <c r="D73" s="4"/>
      <c r="E73" s="4"/>
      <c r="F73" s="4"/>
      <c r="G73" s="4"/>
      <c r="H73" s="4"/>
      <c r="J73" s="198"/>
      <c r="K73" s="79"/>
      <c r="L73" s="671"/>
      <c r="M73" s="671"/>
      <c r="N73" s="671"/>
      <c r="O73" s="671"/>
      <c r="P73" s="29"/>
      <c r="Q73" s="664"/>
      <c r="R73" s="664"/>
      <c r="S73" s="664"/>
      <c r="T73" s="29"/>
      <c r="U73" s="671"/>
      <c r="V73" s="671"/>
      <c r="W73" s="671"/>
      <c r="X73" s="29"/>
      <c r="Y73" s="671"/>
      <c r="Z73" s="671"/>
      <c r="AA73" s="671"/>
      <c r="AB73" s="20"/>
      <c r="AC73" s="20"/>
      <c r="AD73" s="29"/>
      <c r="AE73" s="670"/>
      <c r="AF73" s="670"/>
      <c r="AG73" s="670"/>
      <c r="AH73" s="670"/>
      <c r="AI73" s="34"/>
      <c r="AJ73" s="689"/>
      <c r="AK73" s="690"/>
    </row>
    <row r="74" spans="1:49" ht="15" customHeight="1">
      <c r="A74" s="11"/>
      <c r="C74" s="12"/>
      <c r="D74" s="12"/>
      <c r="E74" s="12"/>
      <c r="F74" s="12"/>
      <c r="G74" s="12"/>
      <c r="H74" s="12"/>
      <c r="J74" s="35"/>
      <c r="L74" s="29"/>
      <c r="M74" s="671"/>
      <c r="N74" s="671"/>
      <c r="O74" s="671"/>
      <c r="AD74" s="29"/>
      <c r="AE74" s="671"/>
      <c r="AF74" s="671"/>
      <c r="AG74" s="671"/>
      <c r="AH74" s="671"/>
      <c r="AI74" s="34"/>
      <c r="AJ74" s="689"/>
      <c r="AK74" s="690"/>
    </row>
    <row r="75" spans="1:49" ht="15" customHeight="1">
      <c r="A75" s="11"/>
      <c r="C75" s="4"/>
      <c r="D75" s="4"/>
      <c r="E75" s="4"/>
      <c r="F75" s="4"/>
      <c r="G75" s="4"/>
      <c r="H75" s="4"/>
      <c r="J75" s="198"/>
      <c r="K75" s="29"/>
      <c r="O75" s="71"/>
      <c r="S75" s="71"/>
      <c r="W75" s="71"/>
      <c r="AA75" s="71"/>
      <c r="AE75" s="71"/>
      <c r="AF75" s="20"/>
      <c r="AG75" s="20"/>
      <c r="AH75" s="349"/>
      <c r="AI75" s="34"/>
      <c r="AJ75" s="26"/>
      <c r="AK75" s="207"/>
    </row>
    <row r="76" spans="1:49" ht="15" customHeight="1">
      <c r="A76" s="658"/>
      <c r="B76" s="659"/>
      <c r="C76" s="659"/>
      <c r="D76" s="659"/>
      <c r="E76" s="659"/>
      <c r="F76" s="659"/>
      <c r="G76" s="659"/>
      <c r="H76" s="659"/>
      <c r="I76" s="660"/>
      <c r="J76" s="18"/>
      <c r="K76" s="23"/>
      <c r="L76" s="42"/>
      <c r="M76" s="42"/>
      <c r="N76" s="42"/>
      <c r="O76" s="42"/>
      <c r="P76" s="26"/>
      <c r="Q76" s="43"/>
      <c r="R76" s="43"/>
      <c r="S76" s="43"/>
      <c r="T76" s="43"/>
      <c r="U76" s="26"/>
      <c r="AD76" s="29"/>
      <c r="AE76" s="224"/>
      <c r="AF76" s="224"/>
      <c r="AG76" s="224"/>
      <c r="AH76" s="224"/>
      <c r="AI76" s="34"/>
      <c r="AJ76" s="69"/>
      <c r="AK76" s="70"/>
    </row>
    <row r="77" spans="1:49" ht="15" customHeight="1">
      <c r="A77" s="658"/>
      <c r="B77" s="659"/>
      <c r="C77" s="659"/>
      <c r="D77" s="659"/>
      <c r="E77" s="659"/>
      <c r="F77" s="659"/>
      <c r="G77" s="659"/>
      <c r="H77" s="659"/>
      <c r="I77" s="660"/>
      <c r="J77" s="198"/>
      <c r="K77" s="661"/>
      <c r="L77" s="661"/>
      <c r="M77" s="661"/>
      <c r="N77" s="661"/>
      <c r="O77" s="20"/>
      <c r="P77" s="662"/>
      <c r="Q77" s="662"/>
      <c r="R77" s="662"/>
      <c r="S77" s="663"/>
      <c r="T77" s="663"/>
      <c r="U77" s="663"/>
      <c r="V77" s="663"/>
      <c r="W77" s="20"/>
      <c r="X77" s="664"/>
      <c r="Y77" s="664"/>
      <c r="Z77" s="664"/>
      <c r="AA77" s="26"/>
      <c r="AB77" s="26"/>
      <c r="AC77" s="27"/>
      <c r="AD77" s="29"/>
      <c r="AE77" s="691"/>
      <c r="AF77" s="691"/>
      <c r="AG77" s="691"/>
      <c r="AH77" s="692"/>
      <c r="AI77" s="34"/>
      <c r="AJ77" s="689"/>
      <c r="AK77" s="690"/>
    </row>
    <row r="78" spans="1:49" ht="15" customHeight="1">
      <c r="A78" s="11"/>
      <c r="C78" s="4"/>
      <c r="D78" s="4"/>
      <c r="E78" s="4"/>
      <c r="F78" s="4"/>
      <c r="G78" s="4"/>
      <c r="H78" s="4"/>
      <c r="J78" s="33"/>
      <c r="K78" s="19"/>
      <c r="L78" s="20"/>
      <c r="M78" s="20"/>
      <c r="N78" s="20"/>
      <c r="W78" s="20"/>
      <c r="X78" s="20"/>
      <c r="Y78" s="20"/>
      <c r="Z78" s="22"/>
      <c r="AA78" s="22"/>
      <c r="AB78" s="26"/>
      <c r="AD78" s="23"/>
      <c r="AE78" s="67"/>
      <c r="AF78" s="67"/>
      <c r="AG78" s="67"/>
      <c r="AH78" s="67"/>
      <c r="AI78" s="206"/>
      <c r="AJ78" s="26"/>
      <c r="AK78" s="207"/>
    </row>
    <row r="79" spans="1:49" ht="15" customHeight="1">
      <c r="A79" s="667"/>
      <c r="B79" s="668"/>
      <c r="C79" s="668"/>
      <c r="D79" s="668"/>
      <c r="E79" s="668"/>
      <c r="F79" s="668"/>
      <c r="G79" s="668"/>
      <c r="H79" s="668"/>
      <c r="I79" s="669"/>
      <c r="J79" s="35"/>
      <c r="K79" s="40"/>
      <c r="L79" s="26"/>
      <c r="M79" s="26"/>
      <c r="N79" s="40"/>
      <c r="O79" s="26"/>
      <c r="P79" s="26"/>
      <c r="Q79" s="26"/>
      <c r="R79" s="26"/>
      <c r="V79" s="176"/>
      <c r="W79" s="176"/>
      <c r="X79" s="176"/>
      <c r="Y79" s="40"/>
      <c r="Z79" s="26"/>
      <c r="AA79" s="26"/>
      <c r="AB79" s="26"/>
      <c r="AC79" s="26"/>
      <c r="AD79" s="29"/>
      <c r="AE79" s="26"/>
      <c r="AF79" s="26"/>
      <c r="AG79" s="26"/>
      <c r="AH79" s="26"/>
      <c r="AI79" s="206"/>
      <c r="AJ79" s="26"/>
      <c r="AK79" s="207"/>
    </row>
    <row r="80" spans="1:49" ht="15" customHeight="1">
      <c r="A80" s="11"/>
      <c r="C80" s="4"/>
      <c r="D80" s="4"/>
      <c r="E80" s="4"/>
      <c r="F80" s="4"/>
      <c r="G80" s="4"/>
      <c r="H80" s="4"/>
      <c r="J80" s="198"/>
      <c r="K80" s="670"/>
      <c r="L80" s="670"/>
      <c r="M80" s="670"/>
      <c r="N80" s="670"/>
      <c r="O80" s="30"/>
      <c r="P80" s="19"/>
      <c r="Q80" s="30"/>
      <c r="R80" s="30"/>
      <c r="S80" s="30"/>
      <c r="T80" s="19"/>
      <c r="U80" s="19"/>
      <c r="V80" s="21"/>
      <c r="W80" s="21"/>
      <c r="X80" s="21"/>
      <c r="Y80" s="19"/>
      <c r="Z80" s="22"/>
      <c r="AA80" s="22"/>
      <c r="AB80" s="26"/>
      <c r="AC80" s="27"/>
      <c r="AD80" s="29"/>
      <c r="AE80" s="670"/>
      <c r="AF80" s="670"/>
      <c r="AG80" s="670"/>
      <c r="AH80" s="670"/>
      <c r="AI80" s="34"/>
      <c r="AJ80" s="689"/>
      <c r="AK80" s="690"/>
    </row>
    <row r="81" spans="1:37" ht="15" customHeight="1">
      <c r="A81" s="11"/>
      <c r="C81" s="4"/>
      <c r="D81" s="4"/>
      <c r="E81" s="4"/>
      <c r="F81" s="4"/>
      <c r="G81" s="4"/>
      <c r="H81" s="4"/>
      <c r="J81" s="33"/>
      <c r="K81" s="19"/>
      <c r="L81" s="20"/>
      <c r="M81" s="20"/>
      <c r="N81" s="20"/>
      <c r="W81" s="20"/>
      <c r="X81" s="20"/>
      <c r="Y81" s="20"/>
      <c r="Z81" s="22"/>
      <c r="AA81" s="22"/>
      <c r="AB81" s="26"/>
      <c r="AD81" s="23"/>
      <c r="AE81" s="67"/>
      <c r="AF81" s="67"/>
      <c r="AG81" s="67"/>
      <c r="AH81" s="67"/>
      <c r="AI81" s="206"/>
      <c r="AJ81" s="26"/>
      <c r="AK81" s="207"/>
    </row>
    <row r="82" spans="1:37" ht="15" customHeight="1">
      <c r="A82" s="11"/>
      <c r="C82" s="4"/>
      <c r="D82" s="4"/>
      <c r="E82" s="4"/>
      <c r="F82" s="4"/>
      <c r="G82" s="4"/>
      <c r="H82" s="4"/>
      <c r="J82" s="18"/>
      <c r="K82" s="28"/>
      <c r="L82" s="29"/>
      <c r="M82" s="30"/>
      <c r="N82" s="30"/>
      <c r="O82" s="30"/>
      <c r="P82" s="19"/>
      <c r="Q82" s="30"/>
      <c r="R82" s="30"/>
      <c r="S82" s="30"/>
      <c r="T82" s="19"/>
      <c r="U82" s="19"/>
      <c r="V82" s="21"/>
      <c r="W82" s="21"/>
      <c r="X82" s="21"/>
      <c r="Y82" s="19"/>
      <c r="Z82" s="22"/>
      <c r="AA82" s="22"/>
      <c r="AB82" s="26"/>
      <c r="AC82" s="27"/>
      <c r="AD82" s="25"/>
      <c r="AE82" s="25"/>
      <c r="AF82" s="25"/>
      <c r="AG82" s="25"/>
      <c r="AH82" s="26"/>
      <c r="AI82" s="206"/>
      <c r="AJ82" s="26"/>
      <c r="AK82" s="207"/>
    </row>
    <row r="83" spans="1:37" ht="15" customHeight="1">
      <c r="A83" s="343"/>
      <c r="C83" s="4"/>
      <c r="D83" s="4"/>
      <c r="E83" s="4"/>
      <c r="F83" s="4"/>
      <c r="G83" s="4"/>
      <c r="H83" s="4"/>
      <c r="J83" s="35"/>
      <c r="K83" s="20"/>
      <c r="L83" s="20"/>
      <c r="M83" s="20"/>
      <c r="N83" s="20"/>
      <c r="O83" s="20"/>
      <c r="P83" s="25"/>
      <c r="Q83" s="25"/>
      <c r="R83" s="25"/>
      <c r="S83" s="25"/>
      <c r="T83" s="29"/>
      <c r="U83" s="20"/>
      <c r="V83" s="20"/>
      <c r="W83" s="20"/>
      <c r="X83" s="20"/>
      <c r="Y83" s="20"/>
      <c r="Z83" s="241"/>
      <c r="AA83" s="241"/>
      <c r="AB83" s="241"/>
      <c r="AC83" s="241"/>
      <c r="AD83" s="29"/>
      <c r="AE83" s="67"/>
      <c r="AF83" s="67"/>
      <c r="AG83" s="67"/>
      <c r="AH83" s="67"/>
      <c r="AI83" s="206"/>
      <c r="AJ83" s="26"/>
      <c r="AK83" s="207"/>
    </row>
    <row r="84" spans="1:37" ht="15" customHeight="1">
      <c r="A84" s="11"/>
      <c r="D84" s="12"/>
      <c r="E84" s="12"/>
      <c r="F84" s="12"/>
      <c r="G84" s="12"/>
      <c r="H84" s="12"/>
      <c r="I84" s="12"/>
      <c r="J84" s="35"/>
      <c r="AE84" s="67"/>
      <c r="AF84" s="67"/>
      <c r="AG84" s="67"/>
      <c r="AH84" s="67"/>
      <c r="AI84" s="206"/>
      <c r="AJ84" s="26"/>
      <c r="AK84" s="207"/>
    </row>
    <row r="85" spans="1:37" ht="15" customHeight="1">
      <c r="A85" s="11"/>
      <c r="I85" s="4"/>
      <c r="J85" s="198"/>
      <c r="K85" s="678"/>
      <c r="L85" s="678"/>
      <c r="M85" s="678"/>
      <c r="N85" s="678"/>
      <c r="O85" s="29"/>
      <c r="P85" s="677"/>
      <c r="Q85" s="677"/>
      <c r="R85" s="677"/>
      <c r="S85" s="677"/>
      <c r="T85" s="29"/>
      <c r="U85" s="678"/>
      <c r="V85" s="678"/>
      <c r="W85" s="678"/>
      <c r="X85" s="678"/>
      <c r="AD85" s="29"/>
      <c r="AE85" s="671"/>
      <c r="AF85" s="671"/>
      <c r="AG85" s="671"/>
      <c r="AH85" s="671"/>
      <c r="AI85" s="34"/>
      <c r="AJ85" s="689"/>
      <c r="AK85" s="690"/>
    </row>
    <row r="86" spans="1:37" ht="15" customHeight="1">
      <c r="A86" s="11"/>
      <c r="J86" s="33"/>
      <c r="K86" s="29"/>
      <c r="L86" s="678"/>
      <c r="M86" s="678"/>
      <c r="N86" s="678"/>
      <c r="O86" s="678"/>
      <c r="P86" s="71"/>
      <c r="Q86" s="677"/>
      <c r="R86" s="677"/>
      <c r="S86" s="677"/>
      <c r="AD86" s="29"/>
      <c r="AE86" s="671"/>
      <c r="AF86" s="671"/>
      <c r="AG86" s="671"/>
      <c r="AH86" s="671"/>
      <c r="AI86" s="34"/>
      <c r="AJ86" s="26"/>
      <c r="AK86" s="207"/>
    </row>
    <row r="87" spans="1:37" ht="15" customHeight="1">
      <c r="A87" s="11"/>
      <c r="C87" s="4"/>
      <c r="D87" s="4"/>
      <c r="E87" s="4"/>
      <c r="F87" s="4"/>
      <c r="G87" s="4"/>
      <c r="H87" s="4"/>
      <c r="J87" s="198"/>
      <c r="K87" s="79"/>
      <c r="L87" s="671"/>
      <c r="M87" s="671"/>
      <c r="N87" s="671"/>
      <c r="O87" s="671"/>
      <c r="P87" s="29"/>
      <c r="Q87" s="671"/>
      <c r="R87" s="671"/>
      <c r="S87" s="671"/>
      <c r="T87" s="671"/>
      <c r="U87" s="29"/>
      <c r="V87" s="671"/>
      <c r="W87" s="671"/>
      <c r="X87" s="671"/>
      <c r="Y87" s="671"/>
      <c r="Z87" s="26"/>
      <c r="AA87" s="20"/>
      <c r="AB87" s="20"/>
      <c r="AC87" s="20"/>
      <c r="AD87" s="29"/>
      <c r="AE87" s="670"/>
      <c r="AF87" s="670"/>
      <c r="AG87" s="670"/>
      <c r="AH87" s="670"/>
      <c r="AI87" s="34"/>
      <c r="AJ87" s="689"/>
      <c r="AK87" s="690"/>
    </row>
    <row r="88" spans="1:37" ht="15" customHeight="1">
      <c r="A88" s="11"/>
      <c r="C88" s="4"/>
      <c r="D88" s="4"/>
      <c r="E88" s="4"/>
      <c r="F88" s="4"/>
      <c r="G88" s="4"/>
      <c r="H88" s="4"/>
      <c r="J88" s="33"/>
      <c r="K88" s="29"/>
      <c r="M88" s="71"/>
      <c r="N88" s="71"/>
      <c r="O88" s="71"/>
      <c r="P88" s="71"/>
      <c r="Q88" s="42"/>
      <c r="R88" s="312"/>
      <c r="S88" s="312"/>
      <c r="T88" s="312"/>
      <c r="U88" s="312"/>
      <c r="V88" s="71"/>
      <c r="W88" s="225"/>
      <c r="X88" s="225"/>
      <c r="Y88" s="225"/>
      <c r="Z88" s="249"/>
      <c r="AA88" s="26"/>
      <c r="AB88" s="29"/>
      <c r="AC88" s="26"/>
      <c r="AD88" s="29"/>
      <c r="AE88" s="71"/>
      <c r="AF88" s="71"/>
      <c r="AG88" s="71"/>
      <c r="AH88" s="71"/>
      <c r="AI88" s="34"/>
      <c r="AJ88" s="26"/>
      <c r="AK88" s="207"/>
    </row>
    <row r="89" spans="1:37" ht="15" customHeight="1">
      <c r="A89" s="11"/>
      <c r="C89" s="4"/>
      <c r="D89" s="4"/>
      <c r="E89" s="4"/>
      <c r="F89" s="4"/>
      <c r="G89" s="4"/>
      <c r="H89" s="4"/>
      <c r="J89" s="33"/>
      <c r="K89" s="395"/>
      <c r="L89" s="257"/>
      <c r="M89" s="257"/>
      <c r="N89" s="257"/>
      <c r="S89" s="397"/>
      <c r="T89" s="20"/>
      <c r="U89" s="20"/>
      <c r="V89" s="20"/>
      <c r="X89" s="391"/>
      <c r="Y89" s="396"/>
      <c r="Z89" s="396"/>
      <c r="AA89" s="396"/>
      <c r="AB89" s="396"/>
      <c r="AC89" s="26"/>
      <c r="AD89" s="26"/>
      <c r="AE89" s="20"/>
      <c r="AF89" s="20"/>
      <c r="AG89" s="20"/>
      <c r="AH89" s="20"/>
      <c r="AI89" s="34"/>
      <c r="AJ89" s="26"/>
      <c r="AK89" s="207"/>
    </row>
    <row r="90" spans="1:37" ht="15" customHeight="1">
      <c r="A90" s="11"/>
      <c r="C90" s="4"/>
      <c r="D90" s="4"/>
      <c r="E90" s="4"/>
      <c r="F90" s="4"/>
      <c r="G90" s="4"/>
      <c r="H90" s="4"/>
      <c r="J90" s="33"/>
      <c r="K90" s="20"/>
      <c r="L90" s="20"/>
      <c r="M90" s="20"/>
      <c r="N90" s="20"/>
      <c r="O90" s="398"/>
      <c r="P90" s="257"/>
      <c r="Q90" s="257"/>
      <c r="R90" s="257"/>
      <c r="S90" s="226"/>
      <c r="T90" s="45"/>
      <c r="U90" s="45"/>
      <c r="V90" s="20"/>
      <c r="Z90" s="20"/>
      <c r="AA90" s="20"/>
      <c r="AB90" s="226"/>
      <c r="AC90" s="226"/>
      <c r="AD90" s="226"/>
      <c r="AI90" s="39"/>
      <c r="AJ90" s="26"/>
      <c r="AK90" s="207"/>
    </row>
    <row r="91" spans="1:37" ht="15" customHeight="1">
      <c r="A91" s="11"/>
      <c r="J91" s="33"/>
      <c r="K91" s="26"/>
      <c r="L91" s="26"/>
      <c r="M91" s="26"/>
      <c r="N91" s="25"/>
      <c r="O91" s="25"/>
      <c r="P91" s="71"/>
      <c r="Q91" s="249"/>
      <c r="R91" s="249"/>
      <c r="S91" s="249"/>
      <c r="AD91" s="29"/>
      <c r="AE91" s="20"/>
      <c r="AF91" s="20"/>
      <c r="AG91" s="20"/>
      <c r="AH91" s="20"/>
      <c r="AI91" s="34"/>
      <c r="AJ91" s="26"/>
      <c r="AK91" s="207"/>
    </row>
    <row r="92" spans="1:37" ht="15" customHeight="1">
      <c r="A92" s="11"/>
      <c r="J92" s="33"/>
      <c r="K92" s="29"/>
      <c r="L92" s="25"/>
      <c r="M92" s="25"/>
      <c r="N92" s="25"/>
      <c r="O92" s="25"/>
      <c r="P92" s="71"/>
      <c r="Q92" s="249"/>
      <c r="R92" s="249"/>
      <c r="S92" s="249"/>
      <c r="AD92" s="26"/>
      <c r="AE92" s="20"/>
      <c r="AF92" s="20"/>
      <c r="AG92" s="20"/>
      <c r="AH92" s="20"/>
      <c r="AI92" s="34"/>
      <c r="AJ92" s="26"/>
      <c r="AK92" s="207"/>
    </row>
    <row r="93" spans="1:37" ht="15" customHeight="1">
      <c r="A93" s="11"/>
      <c r="C93" s="4"/>
      <c r="D93" s="4"/>
      <c r="E93" s="4"/>
      <c r="F93" s="4"/>
      <c r="G93" s="4"/>
      <c r="H93" s="4"/>
      <c r="J93" s="198"/>
      <c r="K93" s="26"/>
      <c r="L93" s="26"/>
      <c r="M93" s="26"/>
      <c r="N93" s="26"/>
      <c r="O93" s="71"/>
      <c r="P93" s="399"/>
      <c r="Q93" s="399"/>
      <c r="R93" s="399"/>
      <c r="S93" s="20"/>
      <c r="T93" s="20"/>
      <c r="U93" s="36"/>
      <c r="V93" s="36"/>
      <c r="W93" s="71"/>
      <c r="X93" s="257"/>
      <c r="Y93" s="257"/>
      <c r="Z93" s="257"/>
      <c r="AA93" s="20"/>
      <c r="AB93" s="36"/>
      <c r="AC93" s="36"/>
      <c r="AD93" s="36"/>
      <c r="AE93" s="36"/>
      <c r="AF93" s="36"/>
      <c r="AG93" s="36"/>
      <c r="AH93" s="26"/>
      <c r="AI93" s="206"/>
      <c r="AJ93" s="26"/>
      <c r="AK93" s="207"/>
    </row>
    <row r="94" spans="1:37">
      <c r="A94" s="333"/>
      <c r="J94" s="41"/>
      <c r="K94" s="71"/>
      <c r="L94" s="257"/>
      <c r="M94" s="257"/>
      <c r="N94" s="257"/>
      <c r="O94" s="71"/>
      <c r="P94" s="36"/>
      <c r="Q94" s="36"/>
      <c r="R94" s="36"/>
      <c r="AI94" s="206"/>
      <c r="AK94" s="38"/>
    </row>
    <row r="95" spans="1:37" ht="15" customHeight="1">
      <c r="A95" s="11"/>
      <c r="J95" s="33"/>
      <c r="K95" s="29"/>
      <c r="L95" s="25"/>
      <c r="M95" s="25"/>
      <c r="N95" s="25"/>
      <c r="O95" s="25"/>
      <c r="P95" s="71"/>
      <c r="Q95" s="249"/>
      <c r="R95" s="249"/>
      <c r="S95" s="249"/>
      <c r="AD95" s="29"/>
      <c r="AE95" s="20"/>
      <c r="AF95" s="20"/>
      <c r="AG95" s="20"/>
      <c r="AH95" s="20"/>
      <c r="AI95" s="34"/>
      <c r="AJ95" s="26"/>
      <c r="AK95" s="207"/>
    </row>
    <row r="96" spans="1:37" ht="15" customHeight="1">
      <c r="A96" s="11"/>
      <c r="C96" s="4"/>
      <c r="D96" s="4"/>
      <c r="E96" s="4"/>
      <c r="F96" s="4"/>
      <c r="G96" s="4"/>
      <c r="H96" s="4"/>
      <c r="J96" s="33"/>
      <c r="K96" s="29"/>
      <c r="M96" s="71"/>
      <c r="N96" s="71"/>
      <c r="O96" s="71"/>
      <c r="P96" s="71"/>
      <c r="Q96" s="42"/>
      <c r="R96" s="312"/>
      <c r="S96" s="312"/>
      <c r="T96" s="312"/>
      <c r="U96" s="312"/>
      <c r="V96" s="71"/>
      <c r="W96" s="225"/>
      <c r="X96" s="225"/>
      <c r="Y96" s="225"/>
      <c r="Z96" s="249"/>
      <c r="AA96" s="26"/>
      <c r="AB96" s="29"/>
      <c r="AC96" s="26"/>
      <c r="AD96" s="29"/>
      <c r="AE96" s="671"/>
      <c r="AF96" s="671"/>
      <c r="AG96" s="671"/>
      <c r="AH96" s="671"/>
      <c r="AI96" s="34"/>
      <c r="AJ96" s="26"/>
      <c r="AK96" s="207"/>
    </row>
    <row r="97" spans="1:37" ht="15" customHeight="1">
      <c r="A97" s="11"/>
      <c r="C97" s="4"/>
      <c r="D97" s="4"/>
      <c r="E97" s="4"/>
      <c r="F97" s="4"/>
      <c r="G97" s="4"/>
      <c r="H97" s="4"/>
      <c r="J97" s="33"/>
      <c r="K97" s="79"/>
      <c r="L97" s="664"/>
      <c r="M97" s="664"/>
      <c r="N97" s="664"/>
      <c r="O97" s="664"/>
      <c r="P97" s="29"/>
      <c r="Q97" s="671"/>
      <c r="R97" s="671"/>
      <c r="S97" s="671"/>
      <c r="T97" s="671"/>
      <c r="U97" s="29"/>
      <c r="V97" s="671"/>
      <c r="W97" s="671"/>
      <c r="X97" s="671"/>
      <c r="Y97" s="671"/>
      <c r="AA97" s="222"/>
      <c r="AB97" s="222"/>
      <c r="AD97" s="29"/>
      <c r="AE97" s="671"/>
      <c r="AF97" s="671"/>
      <c r="AG97" s="671"/>
      <c r="AH97" s="708"/>
      <c r="AI97" s="34"/>
      <c r="AJ97" s="721"/>
      <c r="AK97" s="666"/>
    </row>
    <row r="98" spans="1:37" ht="15" customHeight="1">
      <c r="A98" s="11"/>
      <c r="C98" s="4"/>
      <c r="D98" s="4"/>
      <c r="E98" s="4"/>
      <c r="F98" s="4"/>
      <c r="G98" s="4"/>
      <c r="H98" s="4"/>
      <c r="J98" s="33"/>
      <c r="K98" s="29"/>
      <c r="L98" s="678"/>
      <c r="M98" s="678"/>
      <c r="N98" s="678"/>
      <c r="O98" s="678"/>
      <c r="P98" s="71"/>
      <c r="Q98" s="677"/>
      <c r="R98" s="677"/>
      <c r="S98" s="677"/>
      <c r="AD98" s="29"/>
      <c r="AE98" s="671"/>
      <c r="AF98" s="671"/>
      <c r="AG98" s="671"/>
      <c r="AH98" s="708"/>
      <c r="AI98" s="34"/>
      <c r="AJ98" s="65"/>
      <c r="AK98" s="66"/>
    </row>
    <row r="99" spans="1:37" ht="15" customHeight="1">
      <c r="A99" s="11"/>
      <c r="C99" s="4"/>
      <c r="D99" s="4"/>
      <c r="E99" s="4"/>
      <c r="F99" s="4"/>
      <c r="G99" s="4"/>
      <c r="H99" s="4"/>
      <c r="J99" s="35"/>
      <c r="AE99" s="67"/>
      <c r="AF99" s="67"/>
      <c r="AG99" s="67"/>
      <c r="AH99" s="67"/>
      <c r="AI99" s="206"/>
      <c r="AJ99" s="35"/>
      <c r="AK99" s="38"/>
    </row>
    <row r="100" spans="1:37" ht="15" customHeight="1">
      <c r="A100" s="11"/>
      <c r="C100" s="4"/>
      <c r="D100" s="4"/>
      <c r="E100" s="4"/>
      <c r="F100" s="4"/>
      <c r="G100" s="4"/>
      <c r="H100" s="4"/>
      <c r="J100" s="198"/>
      <c r="K100" s="678"/>
      <c r="L100" s="678"/>
      <c r="M100" s="678"/>
      <c r="N100" s="678"/>
      <c r="O100" s="29"/>
      <c r="P100" s="678"/>
      <c r="Q100" s="678"/>
      <c r="R100" s="678"/>
      <c r="S100" s="678"/>
      <c r="T100" s="29"/>
      <c r="U100" s="678"/>
      <c r="V100" s="678"/>
      <c r="W100" s="678"/>
      <c r="X100" s="678"/>
      <c r="AE100" s="25"/>
      <c r="AF100" s="25"/>
      <c r="AG100" s="25"/>
      <c r="AH100" s="26"/>
      <c r="AI100" s="206"/>
      <c r="AJ100" s="26"/>
      <c r="AK100" s="207"/>
    </row>
    <row r="101" spans="1:37" ht="15" customHeight="1">
      <c r="A101" s="11"/>
      <c r="C101" s="4"/>
      <c r="D101" s="4"/>
      <c r="E101" s="4"/>
      <c r="F101" s="4"/>
      <c r="G101" s="4"/>
      <c r="H101" s="4"/>
      <c r="J101" s="33"/>
      <c r="K101" s="29"/>
      <c r="L101" s="678"/>
      <c r="M101" s="678"/>
      <c r="N101" s="678"/>
      <c r="O101" s="678"/>
      <c r="P101" s="71"/>
      <c r="Q101" s="677"/>
      <c r="R101" s="677"/>
      <c r="S101" s="677"/>
      <c r="AD101" s="29"/>
      <c r="AE101" s="671"/>
      <c r="AF101" s="671"/>
      <c r="AG101" s="671"/>
      <c r="AH101" s="708"/>
      <c r="AI101" s="34"/>
      <c r="AJ101" s="26"/>
      <c r="AK101" s="207"/>
    </row>
    <row r="102" spans="1:37" ht="15" customHeight="1">
      <c r="A102" s="11"/>
      <c r="J102" s="33"/>
      <c r="K102" s="29"/>
      <c r="L102" s="25"/>
      <c r="M102" s="25"/>
      <c r="N102" s="25"/>
      <c r="O102" s="25"/>
      <c r="P102" s="71"/>
      <c r="Q102" s="249"/>
      <c r="R102" s="249"/>
      <c r="S102" s="249"/>
      <c r="AD102" s="26"/>
      <c r="AE102" s="20"/>
      <c r="AF102" s="20"/>
      <c r="AG102" s="20"/>
      <c r="AH102" s="20"/>
      <c r="AI102" s="34"/>
      <c r="AJ102" s="26"/>
      <c r="AK102" s="207"/>
    </row>
    <row r="103" spans="1:37" ht="15" customHeight="1">
      <c r="A103" s="11"/>
      <c r="J103" s="33"/>
      <c r="K103" s="29"/>
      <c r="L103" s="25"/>
      <c r="M103" s="25"/>
      <c r="N103" s="25"/>
      <c r="O103" s="25"/>
      <c r="P103" s="71"/>
      <c r="Q103" s="249"/>
      <c r="R103" s="249"/>
      <c r="S103" s="249"/>
      <c r="AD103" s="26"/>
      <c r="AE103" s="20"/>
      <c r="AF103" s="20"/>
      <c r="AG103" s="20"/>
      <c r="AH103" s="20"/>
      <c r="AI103" s="34"/>
      <c r="AJ103" s="26"/>
      <c r="AK103" s="207"/>
    </row>
    <row r="104" spans="1:37" ht="15" customHeight="1">
      <c r="A104" s="11"/>
      <c r="J104" s="33"/>
      <c r="K104" s="29"/>
      <c r="L104" s="25"/>
      <c r="M104" s="25"/>
      <c r="N104" s="25"/>
      <c r="O104" s="25"/>
      <c r="P104" s="71"/>
      <c r="Q104" s="249"/>
      <c r="R104" s="249"/>
      <c r="S104" s="249"/>
      <c r="AD104" s="26"/>
      <c r="AE104" s="20"/>
      <c r="AF104" s="20"/>
      <c r="AG104" s="20"/>
      <c r="AH104" s="20"/>
      <c r="AI104" s="34"/>
      <c r="AJ104" s="26"/>
      <c r="AK104" s="207"/>
    </row>
    <row r="105" spans="1:37" ht="15" customHeight="1">
      <c r="A105" s="11"/>
      <c r="J105" s="33"/>
      <c r="K105" s="29"/>
      <c r="L105" s="25"/>
      <c r="M105" s="25"/>
      <c r="N105" s="25"/>
      <c r="O105" s="25"/>
      <c r="P105" s="71"/>
      <c r="Q105" s="249"/>
      <c r="R105" s="249"/>
      <c r="S105" s="249"/>
      <c r="AD105" s="26"/>
      <c r="AE105" s="20"/>
      <c r="AF105" s="20"/>
      <c r="AG105" s="20"/>
      <c r="AH105" s="20"/>
      <c r="AI105" s="34"/>
      <c r="AJ105" s="26"/>
      <c r="AK105" s="207"/>
    </row>
    <row r="106" spans="1:37" ht="15" customHeight="1">
      <c r="A106" s="11"/>
      <c r="J106" s="33"/>
      <c r="K106" s="29"/>
      <c r="L106" s="25"/>
      <c r="M106" s="25"/>
      <c r="N106" s="25"/>
      <c r="O106" s="25"/>
      <c r="P106" s="71"/>
      <c r="Q106" s="249"/>
      <c r="R106" s="249"/>
      <c r="S106" s="249"/>
      <c r="AD106" s="26"/>
      <c r="AE106" s="20"/>
      <c r="AF106" s="20"/>
      <c r="AG106" s="20"/>
      <c r="AH106" s="20"/>
      <c r="AI106" s="34"/>
      <c r="AJ106" s="26"/>
      <c r="AK106" s="207"/>
    </row>
    <row r="107" spans="1:37" ht="15" customHeight="1">
      <c r="A107" s="11"/>
      <c r="J107" s="33"/>
      <c r="K107" s="29"/>
      <c r="L107" s="25"/>
      <c r="M107" s="25"/>
      <c r="N107" s="25"/>
      <c r="O107" s="25"/>
      <c r="P107" s="71"/>
      <c r="Q107" s="249"/>
      <c r="R107" s="249"/>
      <c r="S107" s="249"/>
      <c r="AD107" s="26"/>
      <c r="AE107" s="20"/>
      <c r="AF107" s="20"/>
      <c r="AG107" s="20"/>
      <c r="AH107" s="20"/>
      <c r="AI107" s="34"/>
      <c r="AJ107" s="26"/>
      <c r="AK107" s="207"/>
    </row>
    <row r="108" spans="1:37" ht="15" customHeight="1">
      <c r="A108" s="11"/>
      <c r="J108" s="33"/>
      <c r="K108" s="29"/>
      <c r="L108" s="25"/>
      <c r="M108" s="25"/>
      <c r="N108" s="25"/>
      <c r="O108" s="25"/>
      <c r="P108" s="71"/>
      <c r="Q108" s="249"/>
      <c r="R108" s="249"/>
      <c r="S108" s="249"/>
      <c r="AD108" s="26"/>
      <c r="AE108" s="20"/>
      <c r="AF108" s="20"/>
      <c r="AG108" s="20"/>
      <c r="AH108" s="20"/>
      <c r="AI108" s="34"/>
      <c r="AJ108" s="26"/>
      <c r="AK108" s="207"/>
    </row>
    <row r="109" spans="1:37" ht="15" customHeight="1">
      <c r="A109" s="11"/>
      <c r="J109" s="33"/>
      <c r="K109" s="29"/>
      <c r="L109" s="25"/>
      <c r="M109" s="25"/>
      <c r="N109" s="25"/>
      <c r="O109" s="25"/>
      <c r="P109" s="71"/>
      <c r="Q109" s="249"/>
      <c r="R109" s="249"/>
      <c r="S109" s="249"/>
      <c r="AD109" s="26"/>
      <c r="AE109" s="20"/>
      <c r="AF109" s="20"/>
      <c r="AG109" s="20"/>
      <c r="AH109" s="20"/>
      <c r="AI109" s="34"/>
      <c r="AJ109" s="26"/>
      <c r="AK109" s="207"/>
    </row>
    <row r="110" spans="1:37" ht="15" customHeight="1">
      <c r="A110" s="11"/>
      <c r="J110" s="33"/>
      <c r="K110" s="29"/>
      <c r="L110" s="25"/>
      <c r="M110" s="25"/>
      <c r="N110" s="25"/>
      <c r="O110" s="25"/>
      <c r="P110" s="71"/>
      <c r="Q110" s="249"/>
      <c r="R110" s="249"/>
      <c r="S110" s="249"/>
      <c r="AD110" s="26"/>
      <c r="AE110" s="20"/>
      <c r="AF110" s="20"/>
      <c r="AG110" s="20"/>
      <c r="AH110" s="20"/>
      <c r="AI110" s="34"/>
      <c r="AJ110" s="26"/>
      <c r="AK110" s="207"/>
    </row>
    <row r="111" spans="1:37" ht="15" customHeight="1">
      <c r="A111" s="11"/>
      <c r="J111" s="33"/>
      <c r="K111" s="29"/>
      <c r="L111" s="25"/>
      <c r="M111" s="25"/>
      <c r="N111" s="25"/>
      <c r="O111" s="25"/>
      <c r="P111" s="71"/>
      <c r="Q111" s="249"/>
      <c r="R111" s="249"/>
      <c r="S111" s="249"/>
      <c r="AD111" s="26"/>
      <c r="AE111" s="20"/>
      <c r="AF111" s="20"/>
      <c r="AG111" s="20"/>
      <c r="AH111" s="20"/>
      <c r="AI111" s="34"/>
      <c r="AJ111" s="26"/>
      <c r="AK111" s="207"/>
    </row>
    <row r="112" spans="1:37" ht="15" customHeight="1">
      <c r="A112" s="11"/>
      <c r="J112" s="33"/>
      <c r="K112" s="29"/>
      <c r="L112" s="25"/>
      <c r="M112" s="25"/>
      <c r="N112" s="25"/>
      <c r="O112" s="25"/>
      <c r="P112" s="71"/>
      <c r="Q112" s="249"/>
      <c r="R112" s="249"/>
      <c r="S112" s="249"/>
      <c r="AD112" s="26"/>
      <c r="AE112" s="20"/>
      <c r="AF112" s="20"/>
      <c r="AG112" s="20"/>
      <c r="AH112" s="20"/>
      <c r="AI112" s="34"/>
      <c r="AJ112" s="26"/>
      <c r="AK112" s="207"/>
    </row>
    <row r="113" spans="1:48" ht="15" customHeight="1">
      <c r="A113" s="11"/>
      <c r="C113" s="4"/>
      <c r="D113" s="4"/>
      <c r="E113" s="4"/>
      <c r="F113" s="4"/>
      <c r="G113" s="4"/>
      <c r="H113" s="4"/>
      <c r="J113" s="33"/>
      <c r="K113" s="19"/>
      <c r="L113" s="20"/>
      <c r="M113" s="20"/>
      <c r="N113" s="20"/>
      <c r="W113" s="20"/>
      <c r="X113" s="20"/>
      <c r="Y113" s="20"/>
      <c r="Z113" s="22"/>
      <c r="AA113" s="22"/>
      <c r="AB113" s="26"/>
      <c r="AD113" s="23"/>
      <c r="AE113" s="67"/>
      <c r="AF113" s="67"/>
      <c r="AG113" s="67"/>
      <c r="AH113" s="67"/>
      <c r="AI113" s="206"/>
      <c r="AJ113" s="26"/>
      <c r="AK113" s="207"/>
    </row>
    <row r="114" spans="1:48" ht="15" customHeight="1">
      <c r="A114" s="11"/>
      <c r="C114" s="4"/>
      <c r="D114" s="4"/>
      <c r="E114" s="4"/>
      <c r="F114" s="4"/>
      <c r="G114" s="4"/>
      <c r="H114" s="4"/>
      <c r="J114" s="18"/>
      <c r="K114" s="28"/>
      <c r="L114" s="29"/>
      <c r="M114" s="30"/>
      <c r="N114" s="30"/>
      <c r="O114" s="30"/>
      <c r="P114" s="19"/>
      <c r="Q114" s="30"/>
      <c r="R114" s="30"/>
      <c r="S114" s="30"/>
      <c r="T114" s="19"/>
      <c r="U114" s="19"/>
      <c r="V114" s="21"/>
      <c r="W114" s="21"/>
      <c r="X114" s="21"/>
      <c r="Y114" s="19"/>
      <c r="Z114" s="22"/>
      <c r="AA114" s="22"/>
      <c r="AB114" s="26"/>
      <c r="AC114" s="27"/>
      <c r="AD114" s="25"/>
      <c r="AE114" s="25"/>
      <c r="AF114" s="25"/>
      <c r="AG114" s="25"/>
      <c r="AH114" s="26"/>
      <c r="AI114" s="206"/>
      <c r="AJ114" s="26"/>
      <c r="AK114" s="207"/>
    </row>
    <row r="115" spans="1:48" ht="15" customHeight="1">
      <c r="A115" s="11"/>
      <c r="J115" s="18"/>
      <c r="K115" s="28"/>
      <c r="L115" s="29"/>
      <c r="M115" s="30"/>
      <c r="N115" s="30"/>
      <c r="O115" s="30"/>
      <c r="P115" s="19"/>
      <c r="Q115" s="30"/>
      <c r="R115" s="30"/>
      <c r="S115" s="30"/>
      <c r="T115" s="19"/>
      <c r="U115" s="19"/>
      <c r="V115" s="21"/>
      <c r="W115" s="21"/>
      <c r="X115" s="21"/>
      <c r="Y115" s="19"/>
      <c r="Z115" s="22"/>
      <c r="AA115" s="22"/>
      <c r="AB115" s="26"/>
      <c r="AC115" s="27"/>
      <c r="AD115" s="25"/>
      <c r="AE115" s="25"/>
      <c r="AF115" s="25"/>
      <c r="AG115" s="25"/>
      <c r="AH115" s="26"/>
      <c r="AI115" s="206"/>
      <c r="AJ115" s="26"/>
      <c r="AK115" s="207"/>
    </row>
    <row r="116" spans="1:48" ht="15" customHeight="1">
      <c r="A116" s="11"/>
      <c r="C116" s="4"/>
      <c r="D116" s="4"/>
      <c r="E116" s="4"/>
      <c r="F116" s="4"/>
      <c r="G116" s="4"/>
      <c r="H116" s="4"/>
      <c r="J116" s="33"/>
      <c r="K116" s="79"/>
      <c r="L116" s="67"/>
      <c r="M116" s="67"/>
      <c r="N116" s="67"/>
      <c r="O116" s="67"/>
      <c r="P116" s="29"/>
      <c r="Q116" s="20"/>
      <c r="R116" s="20"/>
      <c r="S116" s="20"/>
      <c r="T116" s="20"/>
      <c r="U116" s="29"/>
      <c r="V116" s="20"/>
      <c r="W116" s="20"/>
      <c r="X116" s="20"/>
      <c r="Y116" s="20"/>
      <c r="Z116" s="19"/>
      <c r="AA116" s="20"/>
      <c r="AB116" s="20"/>
      <c r="AC116" s="20"/>
      <c r="AD116" s="20"/>
      <c r="AI116" s="34"/>
      <c r="AJ116" s="701"/>
      <c r="AK116" s="702"/>
    </row>
    <row r="117" spans="1:48" ht="15" customHeight="1" thickBot="1">
      <c r="A117" s="46"/>
      <c r="B117" s="47"/>
      <c r="C117" s="48"/>
      <c r="D117" s="48"/>
      <c r="E117" s="48"/>
      <c r="F117" s="48"/>
      <c r="G117" s="48"/>
      <c r="H117" s="48"/>
      <c r="I117" s="47"/>
      <c r="J117" s="49"/>
      <c r="K117" s="50"/>
      <c r="L117" s="51"/>
      <c r="M117" s="52"/>
      <c r="N117" s="52"/>
      <c r="O117" s="52"/>
      <c r="P117" s="52"/>
      <c r="Q117" s="47"/>
      <c r="R117" s="47"/>
      <c r="S117" s="47"/>
      <c r="T117" s="47"/>
      <c r="U117" s="53"/>
      <c r="V117" s="53"/>
      <c r="W117" s="53"/>
      <c r="X117" s="51"/>
      <c r="Y117" s="51"/>
      <c r="Z117" s="51"/>
      <c r="AA117" s="51"/>
      <c r="AB117" s="51"/>
      <c r="AC117" s="54"/>
      <c r="AD117" s="52"/>
      <c r="AE117" s="52"/>
      <c r="AF117" s="52"/>
      <c r="AG117" s="52"/>
      <c r="AH117" s="55"/>
      <c r="AI117" s="56"/>
      <c r="AJ117" s="57"/>
      <c r="AK117" s="58"/>
    </row>
    <row r="118" spans="1:48" ht="19.5" customHeight="1"/>
    <row r="119" spans="1:48" ht="19.899999999999999" customHeight="1" thickBot="1">
      <c r="A119" s="9"/>
      <c r="K119" s="9"/>
      <c r="L119" s="9"/>
      <c r="AI119" s="47"/>
      <c r="AJ119" s="47"/>
      <c r="AK119" s="200"/>
    </row>
    <row r="120" spans="1:48" s="26" customFormat="1" ht="18" customHeight="1">
      <c r="A120" s="681" t="s">
        <v>26</v>
      </c>
      <c r="B120" s="682"/>
      <c r="C120" s="682"/>
      <c r="D120" s="682"/>
      <c r="E120" s="682"/>
      <c r="F120" s="682"/>
      <c r="G120" s="682"/>
      <c r="H120" s="682"/>
      <c r="I120" s="682"/>
      <c r="J120" s="682"/>
      <c r="K120" s="682"/>
      <c r="L120" s="682"/>
      <c r="M120" s="682"/>
      <c r="N120" s="682"/>
      <c r="O120" s="682"/>
      <c r="P120" s="682"/>
      <c r="Q120" s="682"/>
      <c r="R120" s="682"/>
      <c r="S120" s="682"/>
      <c r="T120" s="682"/>
      <c r="U120" s="682"/>
      <c r="V120" s="682"/>
      <c r="W120" s="682"/>
      <c r="X120" s="682"/>
      <c r="Y120" s="682"/>
      <c r="Z120" s="682"/>
      <c r="AA120" s="682"/>
      <c r="AB120" s="682"/>
      <c r="AC120" s="682"/>
      <c r="AD120" s="682"/>
      <c r="AE120" s="682"/>
      <c r="AF120" s="682"/>
      <c r="AG120" s="682"/>
      <c r="AH120" s="682"/>
      <c r="AI120" s="683" t="s">
        <v>0</v>
      </c>
      <c r="AJ120" s="683"/>
      <c r="AK120" s="684"/>
    </row>
    <row r="121" spans="1:48" s="26" customFormat="1" ht="18" customHeight="1">
      <c r="A121" s="685" t="s">
        <v>1</v>
      </c>
      <c r="B121" s="686"/>
      <c r="C121" s="686"/>
      <c r="D121" s="686"/>
      <c r="E121" s="686"/>
      <c r="F121" s="686"/>
      <c r="G121" s="686"/>
      <c r="H121" s="686"/>
      <c r="I121" s="687"/>
      <c r="J121" s="703" t="s">
        <v>2</v>
      </c>
      <c r="K121" s="704"/>
      <c r="L121" s="704"/>
      <c r="M121" s="704"/>
      <c r="N121" s="704"/>
      <c r="O121" s="704"/>
      <c r="P121" s="704"/>
      <c r="Q121" s="704"/>
      <c r="R121" s="704"/>
      <c r="S121" s="704"/>
      <c r="T121" s="704"/>
      <c r="U121" s="704"/>
      <c r="V121" s="704"/>
      <c r="W121" s="704"/>
      <c r="X121" s="704"/>
      <c r="Y121" s="704"/>
      <c r="Z121" s="704"/>
      <c r="AA121" s="704"/>
      <c r="AB121" s="704"/>
      <c r="AC121" s="704"/>
      <c r="AD121" s="704"/>
      <c r="AE121" s="704"/>
      <c r="AF121" s="704"/>
      <c r="AG121" s="704"/>
      <c r="AH121" s="705"/>
      <c r="AI121" s="78" t="s">
        <v>3</v>
      </c>
      <c r="AJ121" s="706" t="s">
        <v>4</v>
      </c>
      <c r="AK121" s="707"/>
    </row>
    <row r="122" spans="1:48" ht="15" customHeight="1">
      <c r="A122" s="11"/>
      <c r="B122" s="12"/>
      <c r="C122" s="12"/>
      <c r="D122" s="12"/>
      <c r="E122" s="12"/>
      <c r="F122" s="12"/>
      <c r="G122" s="12"/>
      <c r="H122" s="12"/>
      <c r="I122" s="12"/>
      <c r="J122" s="13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5"/>
      <c r="AI122" s="13"/>
      <c r="AJ122" s="16"/>
      <c r="AK122" s="17"/>
    </row>
    <row r="123" spans="1:48" ht="15" customHeight="1">
      <c r="A123" s="11"/>
      <c r="C123" s="4"/>
      <c r="D123" s="4"/>
      <c r="E123" s="4"/>
      <c r="F123" s="4"/>
      <c r="G123" s="4"/>
      <c r="H123" s="4"/>
      <c r="J123" s="198"/>
      <c r="K123" s="29"/>
      <c r="L123" s="26"/>
      <c r="M123" s="26"/>
      <c r="N123" s="26"/>
      <c r="O123" s="26"/>
      <c r="P123" s="177"/>
      <c r="Q123" s="25"/>
      <c r="R123" s="25"/>
      <c r="S123" s="25"/>
      <c r="T123" s="29"/>
      <c r="U123" s="20"/>
      <c r="V123" s="20"/>
      <c r="W123" s="20"/>
      <c r="X123" s="20"/>
      <c r="Y123" s="20"/>
      <c r="Z123" s="241"/>
      <c r="AA123" s="241"/>
      <c r="AB123" s="241"/>
      <c r="AC123" s="241"/>
      <c r="AD123" s="29"/>
      <c r="AE123" s="20"/>
      <c r="AF123" s="20"/>
      <c r="AG123" s="20"/>
      <c r="AH123" s="20"/>
      <c r="AI123" s="34"/>
      <c r="AJ123" s="69"/>
      <c r="AK123" s="70"/>
    </row>
    <row r="124" spans="1:48" ht="15" customHeight="1">
      <c r="A124" s="11"/>
      <c r="I124" s="4"/>
      <c r="J124" s="18"/>
      <c r="K124" s="28"/>
      <c r="L124" s="29"/>
      <c r="M124" s="30"/>
      <c r="N124" s="30"/>
      <c r="O124" s="30"/>
      <c r="P124" s="19"/>
      <c r="Q124" s="30"/>
      <c r="R124" s="26"/>
      <c r="S124" s="221"/>
      <c r="T124" s="221"/>
      <c r="U124" s="235"/>
      <c r="V124" s="26"/>
      <c r="W124" s="21"/>
      <c r="X124" s="19"/>
      <c r="Y124" s="22"/>
      <c r="Z124" s="22"/>
      <c r="AA124" s="26"/>
      <c r="AB124" s="27"/>
      <c r="AC124" s="44"/>
      <c r="AD124" s="64"/>
      <c r="AE124" s="25"/>
      <c r="AF124" s="25"/>
      <c r="AH124" s="26"/>
      <c r="AI124" s="206"/>
      <c r="AJ124" s="69"/>
      <c r="AK124" s="70"/>
      <c r="AO124" s="26"/>
      <c r="AP124" s="26"/>
      <c r="AQ124" s="26"/>
      <c r="AR124" s="26"/>
      <c r="AS124" s="26"/>
      <c r="AT124" s="26"/>
      <c r="AU124" s="26"/>
      <c r="AV124" s="26"/>
    </row>
    <row r="125" spans="1:48" ht="15" customHeight="1">
      <c r="A125" s="11"/>
      <c r="J125" s="18"/>
      <c r="K125" s="28"/>
      <c r="L125" s="29"/>
      <c r="M125" s="30"/>
      <c r="N125" s="30"/>
      <c r="O125" s="30"/>
      <c r="P125" s="19"/>
      <c r="Q125" s="30"/>
      <c r="R125" s="26"/>
      <c r="S125" s="221"/>
      <c r="T125" s="221"/>
      <c r="U125" s="26"/>
      <c r="V125" s="26"/>
      <c r="W125" s="21"/>
      <c r="X125" s="19"/>
      <c r="Y125" s="22"/>
      <c r="Z125" s="22"/>
      <c r="AA125" s="26"/>
      <c r="AB125" s="27"/>
      <c r="AH125" s="26"/>
      <c r="AI125" s="206"/>
      <c r="AJ125" s="69"/>
      <c r="AK125" s="70"/>
    </row>
    <row r="126" spans="1:48" ht="15" customHeight="1">
      <c r="A126" s="11"/>
      <c r="C126" s="4"/>
      <c r="D126" s="4"/>
      <c r="E126" s="4"/>
      <c r="F126" s="4"/>
      <c r="G126" s="4"/>
      <c r="H126" s="4"/>
      <c r="J126" s="35"/>
      <c r="K126" s="23"/>
      <c r="L126" s="29"/>
      <c r="M126" s="30"/>
      <c r="N126" s="30"/>
      <c r="O126" s="30"/>
      <c r="P126" s="19"/>
      <c r="Q126" s="30"/>
      <c r="R126" s="30"/>
      <c r="S126" s="26"/>
      <c r="T126" s="26"/>
      <c r="U126" s="26"/>
      <c r="V126" s="26"/>
      <c r="W126" s="26"/>
      <c r="X126" s="21"/>
      <c r="Y126" s="19"/>
      <c r="Z126" s="22"/>
      <c r="AA126" s="22"/>
      <c r="AB126" s="26"/>
      <c r="AC126" s="27"/>
      <c r="AD126" s="19"/>
      <c r="AE126" s="25"/>
      <c r="AF126" s="25"/>
      <c r="AG126" s="25"/>
      <c r="AH126" s="26"/>
      <c r="AI126" s="206"/>
      <c r="AJ126" s="26"/>
      <c r="AK126" s="207"/>
    </row>
    <row r="127" spans="1:48" ht="15" customHeight="1">
      <c r="A127" s="11"/>
      <c r="I127" s="4"/>
      <c r="J127" s="18"/>
      <c r="K127" s="28"/>
      <c r="L127" s="29"/>
      <c r="M127" s="30"/>
      <c r="N127" s="30"/>
      <c r="O127" s="30"/>
      <c r="P127" s="19"/>
      <c r="Q127" s="30"/>
      <c r="R127" s="26"/>
      <c r="S127" s="221"/>
      <c r="T127" s="221"/>
      <c r="U127" s="235"/>
      <c r="V127" s="26"/>
      <c r="W127" s="21"/>
      <c r="X127" s="19"/>
      <c r="Y127" s="22"/>
      <c r="Z127" s="22"/>
      <c r="AA127" s="26"/>
      <c r="AB127" s="27"/>
      <c r="AC127" s="44"/>
      <c r="AD127" s="64"/>
      <c r="AE127" s="25"/>
      <c r="AF127" s="25"/>
      <c r="AH127" s="26"/>
      <c r="AI127" s="206"/>
      <c r="AJ127" s="665"/>
      <c r="AK127" s="666"/>
      <c r="AO127" s="26"/>
      <c r="AP127" s="26"/>
      <c r="AQ127" s="26"/>
      <c r="AR127" s="26"/>
      <c r="AS127" s="26"/>
      <c r="AT127" s="26"/>
      <c r="AU127" s="26"/>
      <c r="AV127" s="26"/>
    </row>
    <row r="128" spans="1:48" ht="15" customHeight="1">
      <c r="A128" s="11"/>
      <c r="J128" s="18"/>
      <c r="K128" s="28"/>
      <c r="L128" s="29"/>
      <c r="M128" s="30"/>
      <c r="N128" s="30"/>
      <c r="O128" s="30"/>
      <c r="P128" s="19"/>
      <c r="Q128" s="30"/>
      <c r="R128" s="26"/>
      <c r="S128" s="221"/>
      <c r="T128" s="221"/>
      <c r="U128" s="26"/>
      <c r="V128" s="26"/>
      <c r="W128" s="21"/>
      <c r="X128" s="19"/>
      <c r="Y128" s="22"/>
      <c r="Z128" s="22"/>
      <c r="AA128" s="26"/>
      <c r="AB128" s="27"/>
      <c r="AH128" s="26"/>
      <c r="AI128" s="206"/>
      <c r="AJ128" s="665"/>
      <c r="AK128" s="666"/>
    </row>
    <row r="129" spans="1:48" ht="15" customHeight="1">
      <c r="A129" s="11"/>
      <c r="C129" s="4"/>
      <c r="D129" s="4"/>
      <c r="E129" s="4"/>
      <c r="F129" s="4"/>
      <c r="G129" s="4"/>
      <c r="H129" s="4"/>
      <c r="J129" s="33"/>
      <c r="K129" s="19"/>
      <c r="L129" s="20"/>
      <c r="M129" s="20"/>
      <c r="N129" s="20"/>
      <c r="W129" s="20"/>
      <c r="X129" s="20"/>
      <c r="Y129" s="20"/>
      <c r="Z129" s="22"/>
      <c r="AA129" s="22"/>
      <c r="AB129" s="26"/>
      <c r="AI129" s="39"/>
      <c r="AJ129" s="35"/>
      <c r="AK129" s="38"/>
    </row>
    <row r="130" spans="1:48" ht="15" customHeight="1">
      <c r="A130" s="11"/>
      <c r="C130" s="4"/>
      <c r="D130" s="4"/>
      <c r="E130" s="4"/>
      <c r="F130" s="4"/>
      <c r="G130" s="4"/>
      <c r="H130" s="4"/>
      <c r="J130" s="18"/>
      <c r="K130" s="23"/>
      <c r="L130" s="29"/>
      <c r="M130" s="30"/>
      <c r="N130" s="30"/>
      <c r="O130" s="30"/>
      <c r="P130" s="19"/>
      <c r="Q130" s="30"/>
      <c r="R130" s="30"/>
      <c r="S130" s="26"/>
      <c r="T130" s="26"/>
      <c r="AB130" s="26"/>
      <c r="AC130" s="27"/>
      <c r="AD130" s="19"/>
      <c r="AE130" s="25"/>
      <c r="AF130" s="25"/>
      <c r="AG130" s="25"/>
      <c r="AH130" s="26"/>
      <c r="AI130" s="206"/>
      <c r="AJ130" s="26"/>
      <c r="AK130" s="207"/>
    </row>
    <row r="131" spans="1:48" ht="15" customHeight="1">
      <c r="A131" s="11"/>
      <c r="C131" s="4"/>
      <c r="D131" s="4"/>
      <c r="E131" s="4"/>
      <c r="F131" s="4"/>
      <c r="G131" s="4"/>
      <c r="H131" s="4"/>
      <c r="J131" s="41"/>
      <c r="K131" s="26"/>
      <c r="L131" s="26"/>
      <c r="M131" s="40"/>
      <c r="N131" s="26"/>
      <c r="O131" s="232"/>
      <c r="P131" s="232"/>
      <c r="Q131" s="232"/>
      <c r="R131" s="40"/>
      <c r="S131" s="26"/>
      <c r="T131" s="26"/>
      <c r="U131" s="26"/>
      <c r="AA131" s="26"/>
      <c r="AB131" s="26"/>
      <c r="AC131" s="26"/>
      <c r="AD131" s="29"/>
      <c r="AE131" s="26"/>
      <c r="AF131" s="26"/>
      <c r="AG131" s="26"/>
      <c r="AH131" s="26"/>
      <c r="AI131" s="206"/>
      <c r="AJ131" s="26"/>
      <c r="AK131" s="207"/>
    </row>
    <row r="132" spans="1:48" ht="15" customHeight="1">
      <c r="A132" s="11"/>
      <c r="C132" s="4"/>
      <c r="D132" s="4"/>
      <c r="E132" s="4"/>
      <c r="F132" s="4"/>
      <c r="G132" s="4"/>
      <c r="H132" s="4"/>
      <c r="J132" s="33"/>
      <c r="K132" s="23"/>
      <c r="L132" s="68"/>
      <c r="M132" s="68"/>
      <c r="N132" s="68"/>
      <c r="O132" s="68"/>
      <c r="P132" s="26"/>
      <c r="Q132" s="68"/>
      <c r="R132" s="68"/>
      <c r="S132" s="68"/>
      <c r="T132" s="68"/>
      <c r="U132" s="26"/>
      <c r="V132" s="26"/>
      <c r="W132" s="26"/>
      <c r="X132" s="26"/>
      <c r="Y132" s="26"/>
      <c r="Z132" s="26"/>
      <c r="AA132" s="26"/>
      <c r="AB132" s="26"/>
      <c r="AC132" s="27"/>
      <c r="AD132" s="29"/>
      <c r="AE132" s="231"/>
      <c r="AF132" s="231"/>
      <c r="AG132" s="231"/>
      <c r="AH132" s="231"/>
      <c r="AI132" s="34"/>
      <c r="AJ132" s="45"/>
      <c r="AK132" s="72"/>
    </row>
    <row r="133" spans="1:48" ht="15" customHeight="1">
      <c r="A133" s="11"/>
      <c r="C133" s="4"/>
      <c r="D133" s="4"/>
      <c r="E133" s="4"/>
      <c r="F133" s="4"/>
      <c r="G133" s="4"/>
      <c r="H133" s="4"/>
      <c r="J133" s="35"/>
      <c r="K133" s="40"/>
      <c r="L133" s="26"/>
      <c r="M133" s="26"/>
      <c r="N133" s="40"/>
      <c r="O133" s="26"/>
      <c r="P133" s="26"/>
      <c r="Q133" s="26"/>
      <c r="R133" s="26"/>
      <c r="V133" s="176"/>
      <c r="W133" s="176"/>
      <c r="X133" s="176"/>
      <c r="Y133" s="40"/>
      <c r="Z133" s="26"/>
      <c r="AA133" s="26"/>
      <c r="AB133" s="26"/>
      <c r="AC133" s="26"/>
      <c r="AD133" s="29"/>
      <c r="AE133" s="26"/>
      <c r="AF133" s="26"/>
      <c r="AG133" s="26"/>
      <c r="AH133" s="26"/>
      <c r="AI133" s="206"/>
      <c r="AJ133" s="26"/>
      <c r="AK133" s="207"/>
    </row>
    <row r="134" spans="1:48" ht="15" customHeight="1">
      <c r="A134" s="11"/>
      <c r="C134" s="4"/>
      <c r="D134" s="4"/>
      <c r="E134" s="4"/>
      <c r="F134" s="4"/>
      <c r="G134" s="4"/>
      <c r="H134" s="4"/>
      <c r="J134" s="18"/>
      <c r="K134" s="23"/>
      <c r="L134" s="29"/>
      <c r="M134" s="30"/>
      <c r="N134" s="30"/>
      <c r="O134" s="30"/>
      <c r="P134" s="19"/>
      <c r="Q134" s="30"/>
      <c r="R134" s="30"/>
      <c r="S134" s="26"/>
      <c r="T134" s="26"/>
      <c r="U134" s="26"/>
      <c r="V134" s="26"/>
      <c r="W134" s="26"/>
      <c r="X134" s="21"/>
      <c r="Y134" s="19"/>
      <c r="Z134" s="22"/>
      <c r="AA134" s="22"/>
      <c r="AB134" s="26"/>
      <c r="AC134" s="27"/>
      <c r="AD134" s="19"/>
      <c r="AE134" s="25"/>
      <c r="AF134" s="25"/>
      <c r="AG134" s="25"/>
      <c r="AH134" s="26"/>
      <c r="AI134" s="206"/>
      <c r="AJ134" s="26"/>
      <c r="AK134" s="207"/>
    </row>
    <row r="135" spans="1:48" ht="15" customHeight="1">
      <c r="A135" s="11"/>
      <c r="I135" s="4"/>
      <c r="J135" s="18"/>
      <c r="K135" s="28"/>
      <c r="L135" s="29"/>
      <c r="M135" s="30"/>
      <c r="N135" s="30"/>
      <c r="O135" s="30"/>
      <c r="P135" s="19"/>
      <c r="Q135" s="30"/>
      <c r="R135" s="26"/>
      <c r="S135" s="221"/>
      <c r="T135" s="221"/>
      <c r="U135" s="235"/>
      <c r="V135" s="26"/>
      <c r="W135" s="21"/>
      <c r="X135" s="19"/>
      <c r="Y135" s="22"/>
      <c r="Z135" s="22"/>
      <c r="AA135" s="26"/>
      <c r="AB135" s="27"/>
      <c r="AC135" s="44"/>
      <c r="AD135" s="64"/>
      <c r="AE135" s="25"/>
      <c r="AF135" s="25"/>
      <c r="AH135" s="26"/>
      <c r="AI135" s="206"/>
      <c r="AJ135" s="69"/>
      <c r="AK135" s="70"/>
      <c r="AO135" s="26"/>
      <c r="AP135" s="26"/>
      <c r="AQ135" s="26"/>
      <c r="AR135" s="26"/>
      <c r="AS135" s="26"/>
      <c r="AT135" s="26"/>
      <c r="AU135" s="26"/>
      <c r="AV135" s="26"/>
    </row>
    <row r="136" spans="1:48" ht="15" customHeight="1">
      <c r="A136" s="11"/>
      <c r="J136" s="18"/>
      <c r="K136" s="28"/>
      <c r="L136" s="29"/>
      <c r="M136" s="30"/>
      <c r="N136" s="30"/>
      <c r="O136" s="30"/>
      <c r="P136" s="19"/>
      <c r="Q136" s="30"/>
      <c r="R136" s="26"/>
      <c r="S136" s="221"/>
      <c r="T136" s="221"/>
      <c r="U136" s="26"/>
      <c r="V136" s="26"/>
      <c r="W136" s="21"/>
      <c r="X136" s="19"/>
      <c r="Y136" s="22"/>
      <c r="Z136" s="22"/>
      <c r="AA136" s="26"/>
      <c r="AB136" s="27"/>
      <c r="AH136" s="26"/>
      <c r="AI136" s="206"/>
      <c r="AJ136" s="69"/>
      <c r="AK136" s="70"/>
    </row>
    <row r="137" spans="1:48" ht="15" customHeight="1">
      <c r="A137" s="11"/>
      <c r="C137" s="4"/>
      <c r="D137" s="4"/>
      <c r="E137" s="4"/>
      <c r="F137" s="4"/>
      <c r="G137" s="4"/>
      <c r="H137" s="4"/>
      <c r="J137" s="35"/>
      <c r="K137" s="20"/>
      <c r="L137" s="20"/>
      <c r="M137" s="20"/>
      <c r="N137" s="20"/>
      <c r="O137" s="20"/>
      <c r="P137" s="25"/>
      <c r="Q137" s="25"/>
      <c r="R137" s="25"/>
      <c r="S137" s="25"/>
      <c r="T137" s="29"/>
      <c r="U137" s="20"/>
      <c r="V137" s="20"/>
      <c r="W137" s="20"/>
      <c r="X137" s="20"/>
      <c r="Y137" s="20"/>
      <c r="Z137" s="241"/>
      <c r="AA137" s="241"/>
      <c r="AB137" s="241"/>
      <c r="AC137" s="241"/>
      <c r="AD137" s="29"/>
      <c r="AE137" s="67"/>
      <c r="AF137" s="67"/>
      <c r="AG137" s="67"/>
      <c r="AH137" s="67"/>
      <c r="AI137" s="206"/>
      <c r="AJ137" s="26"/>
      <c r="AK137" s="207"/>
    </row>
    <row r="138" spans="1:48" ht="15" customHeight="1">
      <c r="A138" s="11"/>
      <c r="D138" s="12"/>
      <c r="E138" s="12"/>
      <c r="F138" s="12"/>
      <c r="G138" s="12"/>
      <c r="H138" s="12"/>
      <c r="I138" s="12"/>
      <c r="J138" s="35"/>
      <c r="AE138" s="67"/>
      <c r="AF138" s="67"/>
      <c r="AG138" s="67"/>
      <c r="AH138" s="67"/>
      <c r="AI138" s="206"/>
      <c r="AJ138" s="26"/>
      <c r="AK138" s="207"/>
    </row>
    <row r="139" spans="1:48" ht="15" customHeight="1">
      <c r="A139" s="242"/>
      <c r="B139" s="243"/>
      <c r="C139" s="243"/>
      <c r="D139" s="243"/>
      <c r="E139" s="243"/>
      <c r="F139" s="243"/>
      <c r="G139" s="243"/>
      <c r="H139" s="243"/>
      <c r="I139" s="244"/>
      <c r="J139" s="35"/>
      <c r="K139" s="28"/>
      <c r="L139" s="29"/>
      <c r="M139" s="30"/>
      <c r="N139" s="30"/>
      <c r="O139" s="30"/>
      <c r="P139" s="19"/>
      <c r="Q139" s="30"/>
      <c r="R139" s="30"/>
      <c r="V139" s="26"/>
      <c r="W139" s="21"/>
      <c r="X139" s="19"/>
      <c r="Y139" s="22"/>
      <c r="Z139" s="22"/>
      <c r="AA139" s="26"/>
      <c r="AB139" s="27"/>
      <c r="AC139" s="44"/>
      <c r="AD139" s="239"/>
      <c r="AE139" s="25"/>
      <c r="AF139" s="25"/>
      <c r="AH139" s="26"/>
      <c r="AI139" s="206"/>
      <c r="AJ139" s="26"/>
      <c r="AK139" s="207"/>
    </row>
    <row r="140" spans="1:48" ht="15" customHeight="1">
      <c r="A140" s="11"/>
      <c r="B140" s="2"/>
      <c r="C140" s="2"/>
      <c r="D140" s="2"/>
      <c r="E140" s="2"/>
      <c r="F140" s="2"/>
      <c r="G140" s="2"/>
      <c r="H140" s="2"/>
      <c r="J140" s="18"/>
      <c r="K140" s="28"/>
      <c r="Q140" s="30"/>
      <c r="U140" s="19"/>
      <c r="V140" s="21"/>
      <c r="W140" s="21"/>
      <c r="X140" s="21"/>
      <c r="Y140" s="19"/>
      <c r="Z140" s="22"/>
      <c r="AA140" s="22"/>
      <c r="AB140" s="26"/>
      <c r="AC140" s="27"/>
      <c r="AD140" s="25"/>
      <c r="AE140" s="25"/>
      <c r="AF140" s="25"/>
      <c r="AG140" s="25"/>
      <c r="AH140" s="26"/>
      <c r="AI140" s="206"/>
      <c r="AJ140" s="26"/>
      <c r="AK140" s="207"/>
    </row>
    <row r="141" spans="1:48" ht="15" customHeight="1">
      <c r="A141" s="245"/>
      <c r="B141" s="4"/>
      <c r="C141" s="4"/>
      <c r="D141" s="4"/>
      <c r="E141" s="4"/>
      <c r="F141" s="4"/>
      <c r="G141" s="4"/>
      <c r="H141" s="4"/>
      <c r="I141" s="246"/>
      <c r="J141" s="35"/>
      <c r="K141" s="40"/>
      <c r="L141" s="26"/>
      <c r="M141" s="26"/>
      <c r="N141" s="40"/>
      <c r="O141" s="26"/>
      <c r="P141" s="26"/>
      <c r="Q141" s="26"/>
      <c r="R141" s="26"/>
      <c r="Y141" s="25"/>
      <c r="Z141" s="25"/>
      <c r="AA141" s="25"/>
      <c r="AB141" s="25"/>
      <c r="AC141" s="26"/>
      <c r="AD141" s="29"/>
      <c r="AE141" s="26"/>
      <c r="AF141" s="26"/>
      <c r="AG141" s="26"/>
      <c r="AH141" s="26"/>
      <c r="AI141" s="206"/>
      <c r="AJ141" s="26"/>
      <c r="AK141" s="207"/>
    </row>
    <row r="142" spans="1:48" ht="15" customHeight="1">
      <c r="A142" s="245"/>
      <c r="B142" s="4"/>
      <c r="C142" s="4"/>
      <c r="D142" s="4"/>
      <c r="E142" s="4"/>
      <c r="F142" s="4"/>
      <c r="G142" s="4"/>
      <c r="H142" s="4"/>
      <c r="I142" s="246"/>
      <c r="J142" s="198"/>
      <c r="L142" s="20"/>
      <c r="M142" s="20"/>
      <c r="N142" s="20"/>
      <c r="O142" s="20"/>
      <c r="P142" s="71"/>
      <c r="Q142" s="251"/>
      <c r="R142" s="251"/>
      <c r="S142" s="251"/>
      <c r="T142" s="29"/>
      <c r="U142" s="20"/>
      <c r="V142" s="20"/>
      <c r="W142" s="20"/>
      <c r="X142" s="20"/>
      <c r="Y142" s="71"/>
      <c r="Z142" s="249"/>
      <c r="AA142" s="249"/>
      <c r="AB142" s="249"/>
      <c r="AC142" s="249"/>
      <c r="AD142" s="29"/>
      <c r="AE142" s="67"/>
      <c r="AF142" s="67"/>
      <c r="AG142" s="67"/>
      <c r="AH142" s="67"/>
      <c r="AI142" s="34"/>
      <c r="AJ142" s="69"/>
      <c r="AK142" s="70"/>
    </row>
    <row r="143" spans="1:48" ht="15" customHeight="1">
      <c r="A143" s="11"/>
      <c r="C143" s="4"/>
      <c r="D143" s="4"/>
      <c r="E143" s="4"/>
      <c r="F143" s="4"/>
      <c r="G143" s="4"/>
      <c r="H143" s="4"/>
      <c r="J143" s="33"/>
      <c r="K143" s="29"/>
      <c r="M143" s="20"/>
      <c r="N143" s="20"/>
      <c r="O143" s="20"/>
      <c r="P143" s="20"/>
      <c r="Q143" s="42"/>
      <c r="R143" s="226"/>
      <c r="S143" s="226"/>
      <c r="T143" s="226"/>
      <c r="U143" s="226"/>
      <c r="V143" s="71"/>
      <c r="W143" s="249"/>
      <c r="X143" s="249"/>
      <c r="Y143" s="249"/>
      <c r="Z143" s="249"/>
      <c r="AA143" s="26"/>
      <c r="AB143" s="29"/>
      <c r="AC143" s="26"/>
      <c r="AD143" s="29"/>
      <c r="AE143" s="20"/>
      <c r="AF143" s="20"/>
      <c r="AG143" s="20"/>
      <c r="AH143" s="20"/>
      <c r="AI143" s="34"/>
      <c r="AJ143" s="26"/>
      <c r="AK143" s="207"/>
    </row>
    <row r="144" spans="1:48" ht="15" customHeight="1">
      <c r="A144" s="245"/>
      <c r="B144" s="4"/>
      <c r="C144" s="4"/>
      <c r="D144" s="4"/>
      <c r="E144" s="4"/>
      <c r="F144" s="4"/>
      <c r="G144" s="4"/>
      <c r="H144" s="4"/>
      <c r="I144" s="246"/>
      <c r="J144" s="35"/>
      <c r="K144" s="44"/>
      <c r="L144" s="44"/>
      <c r="M144" s="44"/>
      <c r="N144" s="44"/>
      <c r="O144" s="44"/>
      <c r="P144" s="44"/>
      <c r="Q144" s="44"/>
      <c r="R144" s="43"/>
      <c r="S144" s="43"/>
      <c r="T144" s="43"/>
      <c r="U144" s="26"/>
      <c r="V144" s="26"/>
      <c r="W144" s="26"/>
      <c r="X144" s="26"/>
      <c r="Y144" s="26"/>
      <c r="Z144" s="26"/>
      <c r="AA144" s="26"/>
      <c r="AB144" s="26"/>
      <c r="AC144" s="27"/>
      <c r="AD144" s="29"/>
      <c r="AE144" s="240"/>
      <c r="AF144" s="240"/>
      <c r="AG144" s="240"/>
      <c r="AH144" s="240"/>
      <c r="AI144" s="206"/>
      <c r="AJ144" s="26"/>
      <c r="AK144" s="207"/>
    </row>
    <row r="145" spans="1:49" ht="15" customHeight="1">
      <c r="A145" s="11"/>
      <c r="C145" s="12"/>
      <c r="D145" s="12"/>
      <c r="E145" s="12"/>
      <c r="F145" s="12"/>
      <c r="G145" s="12"/>
      <c r="H145" s="12"/>
      <c r="J145" s="198"/>
      <c r="K145" s="20"/>
      <c r="L145" s="20"/>
      <c r="M145" s="20"/>
      <c r="N145" s="20"/>
      <c r="O145" s="20"/>
      <c r="P145" s="20"/>
      <c r="Q145" s="71"/>
      <c r="R145" s="251"/>
      <c r="S145" s="251"/>
      <c r="T145" s="251"/>
      <c r="U145" s="29"/>
      <c r="V145" s="20"/>
      <c r="W145" s="20"/>
      <c r="X145" s="20"/>
      <c r="Y145" s="20"/>
      <c r="Z145" s="71"/>
      <c r="AA145" s="249"/>
      <c r="AB145" s="249"/>
      <c r="AC145" s="249"/>
      <c r="AD145" s="249"/>
      <c r="AE145" s="20"/>
      <c r="AF145" s="20"/>
      <c r="AG145" s="20"/>
      <c r="AH145" s="20"/>
      <c r="AI145" s="37"/>
      <c r="AK145" s="38"/>
      <c r="AO145" s="26"/>
      <c r="AP145" s="26"/>
      <c r="AQ145" s="26"/>
      <c r="AR145" s="26"/>
      <c r="AS145" s="26"/>
      <c r="AT145" s="26"/>
      <c r="AU145" s="26"/>
      <c r="AV145" s="26"/>
    </row>
    <row r="146" spans="1:49" ht="15" customHeight="1">
      <c r="A146" s="11"/>
      <c r="C146" s="4"/>
      <c r="D146" s="4"/>
      <c r="E146" s="4"/>
      <c r="F146" s="4"/>
      <c r="G146" s="4"/>
      <c r="H146" s="4"/>
      <c r="J146" s="248"/>
      <c r="K146" s="29"/>
      <c r="L146" s="20"/>
      <c r="M146" s="20"/>
      <c r="N146" s="20"/>
      <c r="O146" s="20"/>
      <c r="P146" s="20"/>
      <c r="Q146" s="71"/>
      <c r="R146" s="251"/>
      <c r="S146" s="251"/>
      <c r="T146" s="251"/>
      <c r="U146" s="29"/>
      <c r="V146" s="20"/>
      <c r="W146" s="20"/>
      <c r="X146" s="20"/>
      <c r="Y146" s="20"/>
      <c r="Z146" s="71"/>
      <c r="AA146" s="249"/>
      <c r="AB146" s="249"/>
      <c r="AC146" s="249"/>
      <c r="AD146" s="249"/>
      <c r="AE146" s="240"/>
      <c r="AF146" s="240"/>
      <c r="AG146" s="240"/>
      <c r="AH146" s="240"/>
      <c r="AI146" s="206"/>
      <c r="AJ146" s="26"/>
      <c r="AK146" s="207"/>
    </row>
    <row r="147" spans="1:49" ht="15" customHeight="1">
      <c r="A147" s="11"/>
      <c r="C147" s="4"/>
      <c r="D147" s="4"/>
      <c r="E147" s="4"/>
      <c r="F147" s="4"/>
      <c r="G147" s="4"/>
      <c r="H147" s="4"/>
      <c r="J147" s="18"/>
      <c r="K147" s="29"/>
      <c r="L147" s="67"/>
      <c r="M147" s="67"/>
      <c r="N147" s="67"/>
      <c r="O147" s="71"/>
      <c r="P147" s="20"/>
      <c r="Q147" s="20"/>
      <c r="R147" s="20"/>
      <c r="S147" s="20"/>
      <c r="T147" s="20"/>
      <c r="U147" s="249"/>
      <c r="V147" s="249"/>
      <c r="W147" s="249"/>
      <c r="X147" s="249"/>
      <c r="Y147" s="20"/>
      <c r="Z147" s="241"/>
      <c r="AA147" s="241"/>
      <c r="AB147" s="241"/>
      <c r="AC147" s="241"/>
      <c r="AD147" s="29"/>
      <c r="AE147" s="20"/>
      <c r="AF147" s="20"/>
      <c r="AG147" s="20"/>
      <c r="AH147" s="20"/>
      <c r="AI147" s="34"/>
      <c r="AJ147" s="26"/>
      <c r="AK147" s="207"/>
    </row>
    <row r="148" spans="1:49" ht="15" customHeight="1">
      <c r="A148" s="11"/>
      <c r="C148" s="4"/>
      <c r="D148" s="4"/>
      <c r="E148" s="4"/>
      <c r="F148" s="4"/>
      <c r="G148" s="4"/>
      <c r="H148" s="4"/>
      <c r="J148" s="35"/>
      <c r="K148" s="26"/>
      <c r="L148" s="26"/>
      <c r="M148" s="26"/>
      <c r="N148" s="26"/>
      <c r="O148" s="26"/>
      <c r="P148" s="25"/>
      <c r="Q148" s="30"/>
      <c r="R148" s="30"/>
      <c r="S148" s="26"/>
      <c r="T148" s="26"/>
      <c r="U148" s="26"/>
      <c r="V148" s="26"/>
      <c r="W148" s="26"/>
      <c r="X148" s="30"/>
      <c r="Y148" s="19"/>
      <c r="Z148" s="176"/>
      <c r="AA148" s="176"/>
      <c r="AC148" s="222"/>
      <c r="AD148" s="29"/>
      <c r="AE148" s="20"/>
      <c r="AF148" s="20"/>
      <c r="AG148" s="20"/>
      <c r="AH148" s="20"/>
      <c r="AI148" s="34"/>
      <c r="AJ148" s="26"/>
      <c r="AK148" s="207"/>
      <c r="AP148" s="26"/>
      <c r="AQ148" s="26"/>
      <c r="AR148" s="26"/>
      <c r="AS148" s="26"/>
      <c r="AT148" s="26"/>
      <c r="AU148" s="26"/>
      <c r="AV148" s="26"/>
      <c r="AW148" s="26"/>
    </row>
    <row r="149" spans="1:49" ht="15" customHeight="1">
      <c r="A149" s="11"/>
      <c r="C149" s="4"/>
      <c r="D149" s="4"/>
      <c r="E149" s="4"/>
      <c r="F149" s="4"/>
      <c r="G149" s="4"/>
      <c r="H149" s="4"/>
      <c r="J149" s="198"/>
      <c r="K149" s="20"/>
      <c r="L149" s="20"/>
      <c r="M149" s="20"/>
      <c r="N149" s="20"/>
      <c r="O149" s="71"/>
      <c r="P149" s="252"/>
      <c r="Q149" s="252"/>
      <c r="R149" s="252"/>
      <c r="S149" s="71"/>
      <c r="T149" s="252"/>
      <c r="U149" s="252"/>
      <c r="V149" s="252"/>
      <c r="W149" s="71"/>
      <c r="X149" s="249"/>
      <c r="Y149" s="249"/>
      <c r="Z149" s="249"/>
      <c r="AA149" s="26"/>
      <c r="AB149" s="26"/>
      <c r="AD149" s="29"/>
      <c r="AE149" s="20"/>
      <c r="AF149" s="20"/>
      <c r="AG149" s="20"/>
      <c r="AH149" s="20"/>
      <c r="AI149" s="34"/>
      <c r="AJ149" s="69"/>
      <c r="AK149" s="70"/>
    </row>
    <row r="150" spans="1:49" ht="15" customHeight="1">
      <c r="A150" s="11"/>
      <c r="C150" s="4"/>
      <c r="D150" s="4"/>
      <c r="E150" s="4"/>
      <c r="F150" s="4"/>
      <c r="G150" s="4"/>
      <c r="H150" s="4"/>
      <c r="J150" s="35"/>
      <c r="K150" s="26"/>
      <c r="L150" s="26"/>
      <c r="M150" s="26"/>
      <c r="N150" s="26"/>
      <c r="O150" s="26"/>
      <c r="P150" s="25"/>
      <c r="Q150" s="30"/>
      <c r="R150" s="30"/>
      <c r="S150" s="26"/>
      <c r="T150" s="26"/>
      <c r="U150" s="26"/>
      <c r="V150" s="26"/>
      <c r="W150" s="26"/>
      <c r="X150" s="30"/>
      <c r="Y150" s="19"/>
      <c r="Z150" s="176"/>
      <c r="AA150" s="176"/>
      <c r="AC150" s="222"/>
      <c r="AD150" s="29"/>
      <c r="AE150" s="20"/>
      <c r="AF150" s="20"/>
      <c r="AG150" s="20"/>
      <c r="AH150" s="20"/>
      <c r="AI150" s="34"/>
      <c r="AJ150" s="69"/>
      <c r="AK150" s="70"/>
    </row>
    <row r="151" spans="1:49" ht="15" customHeight="1">
      <c r="A151" s="11"/>
      <c r="J151" s="198"/>
      <c r="K151" s="20"/>
      <c r="L151" s="20"/>
      <c r="M151" s="20"/>
      <c r="N151" s="20"/>
      <c r="O151" s="71"/>
      <c r="P151" s="20"/>
      <c r="Q151" s="20"/>
      <c r="R151" s="20"/>
      <c r="S151" s="20"/>
      <c r="T151" s="71"/>
      <c r="U151" s="252"/>
      <c r="V151" s="252"/>
      <c r="W151" s="252"/>
      <c r="X151" s="71"/>
      <c r="Y151" s="249"/>
      <c r="Z151" s="249"/>
      <c r="AA151" s="249"/>
      <c r="AB151" s="26"/>
      <c r="AD151" s="29"/>
      <c r="AE151" s="20"/>
      <c r="AF151" s="20"/>
      <c r="AG151" s="20"/>
      <c r="AH151" s="20"/>
      <c r="AI151" s="34"/>
      <c r="AJ151" s="26"/>
      <c r="AK151" s="207"/>
    </row>
    <row r="152" spans="1:49" ht="15" customHeight="1">
      <c r="A152" s="11"/>
      <c r="C152" s="4"/>
      <c r="D152" s="4"/>
      <c r="E152" s="4"/>
      <c r="F152" s="4"/>
      <c r="G152" s="4"/>
      <c r="H152" s="4"/>
      <c r="J152" s="35"/>
      <c r="K152" s="26"/>
      <c r="L152" s="26"/>
      <c r="M152" s="26"/>
      <c r="N152" s="26"/>
      <c r="O152" s="26"/>
      <c r="P152" s="25"/>
      <c r="Q152" s="30"/>
      <c r="R152" s="30"/>
      <c r="S152" s="26"/>
      <c r="T152" s="26"/>
      <c r="U152" s="26"/>
      <c r="V152" s="26"/>
      <c r="W152" s="26"/>
      <c r="X152" s="30"/>
      <c r="Y152" s="19"/>
      <c r="Z152" s="176"/>
      <c r="AA152" s="176"/>
      <c r="AC152" s="222"/>
      <c r="AD152" s="29"/>
      <c r="AE152" s="20"/>
      <c r="AF152" s="20"/>
      <c r="AG152" s="20"/>
      <c r="AH152" s="20"/>
      <c r="AI152" s="206"/>
      <c r="AJ152" s="26"/>
      <c r="AK152" s="207"/>
    </row>
    <row r="153" spans="1:49" ht="15" customHeight="1">
      <c r="A153" s="11"/>
      <c r="C153" s="4"/>
      <c r="D153" s="4"/>
      <c r="E153" s="4"/>
      <c r="F153" s="4"/>
      <c r="G153" s="4"/>
      <c r="H153" s="4"/>
      <c r="J153" s="198"/>
      <c r="K153" s="20"/>
      <c r="L153" s="20"/>
      <c r="M153" s="20"/>
      <c r="N153" s="20"/>
      <c r="O153" s="71"/>
      <c r="P153" s="252"/>
      <c r="Q153" s="252"/>
      <c r="R153" s="252"/>
      <c r="S153" s="71"/>
      <c r="T153" s="249"/>
      <c r="U153" s="249"/>
      <c r="V153" s="249"/>
      <c r="W153" s="71"/>
      <c r="AA153" s="26"/>
      <c r="AB153" s="26"/>
      <c r="AD153" s="29"/>
      <c r="AE153" s="20"/>
      <c r="AF153" s="20"/>
      <c r="AG153" s="20"/>
      <c r="AH153" s="20"/>
      <c r="AI153" s="34"/>
      <c r="AJ153" s="26"/>
      <c r="AK153" s="207"/>
      <c r="AP153" s="26"/>
      <c r="AQ153" s="26"/>
      <c r="AR153" s="26"/>
      <c r="AS153" s="26"/>
      <c r="AT153" s="26"/>
      <c r="AU153" s="26"/>
      <c r="AV153" s="26"/>
      <c r="AW153" s="26"/>
    </row>
    <row r="154" spans="1:49" ht="15" customHeight="1">
      <c r="A154" s="11"/>
      <c r="C154" s="4"/>
      <c r="D154" s="4"/>
      <c r="E154" s="4"/>
      <c r="F154" s="4"/>
      <c r="G154" s="4"/>
      <c r="H154" s="4"/>
      <c r="J154" s="35"/>
      <c r="K154" s="26"/>
      <c r="L154" s="26"/>
      <c r="M154" s="26"/>
      <c r="N154" s="26"/>
      <c r="O154" s="26"/>
      <c r="P154" s="25"/>
      <c r="Q154" s="30"/>
      <c r="R154" s="30"/>
      <c r="S154" s="26"/>
      <c r="T154" s="26"/>
      <c r="U154" s="26"/>
      <c r="V154" s="26"/>
      <c r="W154" s="26"/>
      <c r="X154" s="30"/>
      <c r="Y154" s="19"/>
      <c r="Z154" s="176"/>
      <c r="AA154" s="176"/>
      <c r="AC154" s="222"/>
      <c r="AD154" s="29"/>
      <c r="AE154" s="20"/>
      <c r="AF154" s="20"/>
      <c r="AG154" s="20"/>
      <c r="AH154" s="20"/>
      <c r="AI154" s="206"/>
      <c r="AJ154" s="26"/>
      <c r="AK154" s="207"/>
    </row>
    <row r="155" spans="1:49" ht="15" customHeight="1">
      <c r="A155" s="11"/>
      <c r="J155" s="198"/>
      <c r="K155" s="20"/>
      <c r="L155" s="20"/>
      <c r="M155" s="20"/>
      <c r="N155" s="20"/>
      <c r="O155" s="71"/>
      <c r="P155" s="20"/>
      <c r="Q155" s="20"/>
      <c r="R155" s="20"/>
      <c r="S155" s="20"/>
      <c r="T155" s="71"/>
      <c r="U155" s="249"/>
      <c r="V155" s="249"/>
      <c r="W155" s="249"/>
      <c r="AA155" s="26"/>
      <c r="AB155" s="26"/>
      <c r="AD155" s="29"/>
      <c r="AE155" s="20"/>
      <c r="AF155" s="20"/>
      <c r="AG155" s="20"/>
      <c r="AH155" s="20"/>
      <c r="AI155" s="34"/>
      <c r="AJ155" s="69"/>
      <c r="AK155" s="70"/>
    </row>
    <row r="156" spans="1:49" ht="15" customHeight="1">
      <c r="A156" s="11"/>
      <c r="C156" s="4"/>
      <c r="D156" s="4"/>
      <c r="E156" s="4"/>
      <c r="F156" s="4"/>
      <c r="G156" s="4"/>
      <c r="H156" s="4"/>
      <c r="J156" s="35"/>
      <c r="K156" s="43"/>
      <c r="L156" s="43"/>
      <c r="M156" s="43"/>
      <c r="N156" s="43"/>
      <c r="O156" s="227"/>
      <c r="P156" s="29"/>
      <c r="Q156" s="43"/>
      <c r="R156" s="227"/>
      <c r="S156" s="227"/>
      <c r="T156" s="29"/>
      <c r="U156" s="228"/>
      <c r="V156" s="228"/>
      <c r="W156" s="228"/>
      <c r="X156" s="228"/>
      <c r="Y156" s="29"/>
      <c r="AA156" s="222"/>
      <c r="AB156" s="222"/>
      <c r="AD156" s="29"/>
      <c r="AE156" s="20"/>
      <c r="AF156" s="20"/>
      <c r="AG156" s="20"/>
      <c r="AH156" s="20"/>
      <c r="AI156" s="34"/>
      <c r="AJ156" s="69"/>
      <c r="AK156" s="70"/>
    </row>
    <row r="157" spans="1:49" ht="15" customHeight="1">
      <c r="A157" s="11"/>
      <c r="C157" s="4"/>
      <c r="D157" s="4"/>
      <c r="E157" s="4"/>
      <c r="F157" s="4"/>
      <c r="G157" s="4"/>
      <c r="H157" s="4"/>
      <c r="J157" s="198"/>
      <c r="K157" s="20"/>
      <c r="L157" s="20"/>
      <c r="M157" s="20"/>
      <c r="N157" s="20"/>
      <c r="O157" s="29"/>
      <c r="P157" s="20"/>
      <c r="Q157" s="20"/>
      <c r="R157" s="20"/>
      <c r="S157" s="20"/>
      <c r="T157" s="29"/>
      <c r="U157" s="20"/>
      <c r="V157" s="20"/>
      <c r="W157" s="20"/>
      <c r="X157" s="20"/>
      <c r="Y157" s="29"/>
      <c r="Z157" s="20"/>
      <c r="AA157" s="20"/>
      <c r="AB157" s="20"/>
      <c r="AC157" s="20"/>
      <c r="AD157" s="29"/>
      <c r="AE157" s="67"/>
      <c r="AF157" s="67"/>
      <c r="AG157" s="67"/>
      <c r="AH157" s="67"/>
      <c r="AI157" s="206"/>
      <c r="AJ157" s="26"/>
      <c r="AK157" s="207"/>
    </row>
    <row r="158" spans="1:49" ht="15" customHeight="1">
      <c r="A158" s="11"/>
      <c r="C158" s="4"/>
      <c r="D158" s="4"/>
      <c r="E158" s="4"/>
      <c r="F158" s="4"/>
      <c r="G158" s="4"/>
      <c r="H158" s="4"/>
      <c r="J158" s="33"/>
      <c r="K158" s="29"/>
      <c r="L158" s="20"/>
      <c r="M158" s="20"/>
      <c r="N158" s="20"/>
      <c r="O158" s="20"/>
      <c r="P158" s="29"/>
      <c r="Q158" s="20"/>
      <c r="R158" s="20"/>
      <c r="S158" s="20"/>
      <c r="T158" s="20"/>
      <c r="W158" s="20"/>
      <c r="X158" s="20"/>
      <c r="Y158" s="20"/>
      <c r="Z158" s="22"/>
      <c r="AA158" s="22"/>
      <c r="AB158" s="26"/>
      <c r="AD158" s="29"/>
      <c r="AE158" s="20"/>
      <c r="AF158" s="20"/>
      <c r="AG158" s="20"/>
      <c r="AH158" s="20"/>
      <c r="AI158" s="34"/>
      <c r="AJ158" s="26"/>
      <c r="AK158" s="207"/>
    </row>
    <row r="159" spans="1:49" ht="15" customHeight="1">
      <c r="A159" s="11"/>
      <c r="C159" s="4"/>
      <c r="D159" s="4"/>
      <c r="E159" s="4"/>
      <c r="F159" s="4"/>
      <c r="G159" s="4"/>
      <c r="H159" s="4"/>
      <c r="J159" s="18"/>
      <c r="K159" s="71"/>
      <c r="L159" s="71"/>
      <c r="M159" s="71"/>
      <c r="N159" s="71"/>
      <c r="O159" s="20"/>
      <c r="P159" s="71"/>
      <c r="Q159" s="71"/>
      <c r="R159" s="71"/>
      <c r="S159" s="71"/>
      <c r="X159" s="225"/>
      <c r="Y159" s="20"/>
      <c r="Z159" s="223"/>
      <c r="AA159" s="223"/>
      <c r="AB159" s="223"/>
      <c r="AC159" s="223"/>
      <c r="AD159" s="29"/>
      <c r="AE159" s="71"/>
      <c r="AF159" s="71"/>
      <c r="AG159" s="71"/>
      <c r="AH159" s="71"/>
      <c r="AI159" s="206"/>
      <c r="AJ159" s="26"/>
      <c r="AK159" s="207"/>
    </row>
    <row r="160" spans="1:49" ht="15" customHeight="1">
      <c r="A160" s="11"/>
      <c r="C160" s="4"/>
      <c r="D160" s="4"/>
      <c r="E160" s="4"/>
      <c r="F160" s="4"/>
      <c r="G160" s="4"/>
      <c r="H160" s="4"/>
      <c r="J160" s="33"/>
      <c r="K160" s="79"/>
      <c r="L160" s="20"/>
      <c r="M160" s="20"/>
      <c r="N160" s="20"/>
      <c r="O160" s="20"/>
      <c r="P160" s="29"/>
      <c r="Q160" s="20"/>
      <c r="R160" s="20"/>
      <c r="S160" s="20"/>
      <c r="T160" s="20"/>
      <c r="U160" s="29"/>
      <c r="V160" s="20"/>
      <c r="W160" s="20"/>
      <c r="X160" s="20"/>
      <c r="Y160" s="20"/>
      <c r="Z160" s="29"/>
      <c r="AA160" s="20"/>
      <c r="AB160" s="20"/>
      <c r="AC160" s="20"/>
      <c r="AD160" s="20"/>
      <c r="AE160" s="67"/>
      <c r="AF160" s="67"/>
      <c r="AG160" s="67"/>
      <c r="AH160" s="67"/>
      <c r="AI160" s="206"/>
      <c r="AJ160" s="26"/>
      <c r="AK160" s="207"/>
    </row>
    <row r="161" spans="1:37" ht="15" customHeight="1">
      <c r="A161" s="11"/>
      <c r="J161" s="18"/>
      <c r="K161" s="20"/>
      <c r="L161" s="29"/>
      <c r="M161" s="20"/>
      <c r="N161" s="20"/>
      <c r="O161" s="20"/>
      <c r="P161" s="20"/>
      <c r="Q161" s="29"/>
      <c r="R161" s="20"/>
      <c r="S161" s="20"/>
      <c r="T161" s="20"/>
      <c r="U161" s="20"/>
      <c r="V161" s="29"/>
      <c r="W161" s="20"/>
      <c r="X161" s="20"/>
      <c r="Y161" s="20"/>
      <c r="Z161" s="20"/>
      <c r="AA161" s="26"/>
      <c r="AB161" s="26"/>
      <c r="AC161" s="27"/>
      <c r="AD161" s="29"/>
      <c r="AE161" s="67"/>
      <c r="AF161" s="67"/>
      <c r="AG161" s="67"/>
      <c r="AH161" s="67"/>
      <c r="AI161" s="34"/>
      <c r="AJ161" s="69"/>
      <c r="AK161" s="70"/>
    </row>
    <row r="162" spans="1:37" ht="15" customHeight="1">
      <c r="A162" s="11"/>
      <c r="C162" s="4"/>
      <c r="D162" s="4"/>
      <c r="E162" s="4"/>
      <c r="F162" s="4"/>
      <c r="G162" s="4"/>
      <c r="H162" s="4"/>
      <c r="J162" s="18"/>
      <c r="K162" s="23"/>
      <c r="L162" s="42"/>
      <c r="M162" s="42"/>
      <c r="N162" s="42"/>
      <c r="O162" s="42"/>
      <c r="P162" s="26"/>
      <c r="Q162" s="43"/>
      <c r="R162" s="43"/>
      <c r="S162" s="43"/>
      <c r="T162" s="43"/>
      <c r="U162" s="26"/>
      <c r="V162" s="26"/>
      <c r="W162" s="26"/>
      <c r="X162" s="26"/>
      <c r="Y162" s="26"/>
      <c r="Z162" s="26"/>
      <c r="AA162" s="26"/>
      <c r="AB162" s="26"/>
      <c r="AC162" s="27"/>
      <c r="AD162" s="29"/>
      <c r="AE162" s="224"/>
      <c r="AF162" s="224"/>
      <c r="AG162" s="224"/>
      <c r="AH162" s="224"/>
      <c r="AI162" s="34"/>
      <c r="AJ162" s="69"/>
      <c r="AK162" s="70"/>
    </row>
    <row r="163" spans="1:37" ht="15" customHeight="1">
      <c r="A163" s="245"/>
      <c r="B163" s="4"/>
      <c r="C163" s="4"/>
      <c r="D163" s="4"/>
      <c r="E163" s="4"/>
      <c r="F163" s="4"/>
      <c r="G163" s="4"/>
      <c r="H163" s="4"/>
      <c r="I163" s="246"/>
      <c r="J163" s="18"/>
      <c r="K163" s="247"/>
      <c r="L163" s="247"/>
      <c r="M163" s="247"/>
      <c r="N163" s="247"/>
      <c r="O163" s="20"/>
      <c r="P163" s="26"/>
      <c r="Q163" s="26"/>
      <c r="R163" s="26"/>
      <c r="S163" s="43"/>
      <c r="T163" s="43"/>
      <c r="U163" s="43"/>
      <c r="V163" s="43"/>
      <c r="W163" s="20"/>
      <c r="X163" s="68"/>
      <c r="Y163" s="68"/>
      <c r="Z163" s="68"/>
      <c r="AA163" s="26"/>
      <c r="AB163" s="26"/>
      <c r="AC163" s="27"/>
      <c r="AD163" s="29"/>
      <c r="AE163" s="240"/>
      <c r="AF163" s="240"/>
      <c r="AG163" s="240"/>
      <c r="AH163" s="253"/>
      <c r="AI163" s="34"/>
      <c r="AJ163" s="69"/>
      <c r="AK163" s="70"/>
    </row>
    <row r="164" spans="1:37" ht="15" customHeight="1">
      <c r="A164" s="11"/>
      <c r="C164" s="4"/>
      <c r="D164" s="4"/>
      <c r="E164" s="4"/>
      <c r="F164" s="4"/>
      <c r="G164" s="4"/>
      <c r="H164" s="4"/>
      <c r="J164" s="33"/>
      <c r="K164" s="19"/>
      <c r="L164" s="20"/>
      <c r="M164" s="20"/>
      <c r="N164" s="20"/>
      <c r="W164" s="20"/>
      <c r="X164" s="20"/>
      <c r="Y164" s="20"/>
      <c r="Z164" s="22"/>
      <c r="AA164" s="22"/>
      <c r="AB164" s="26"/>
      <c r="AD164" s="23"/>
      <c r="AE164" s="67"/>
      <c r="AF164" s="67"/>
      <c r="AG164" s="67"/>
      <c r="AH164" s="67"/>
      <c r="AI164" s="206"/>
      <c r="AJ164" s="26"/>
      <c r="AK164" s="207"/>
    </row>
    <row r="165" spans="1:37" ht="15" customHeight="1">
      <c r="A165" s="245"/>
      <c r="B165" s="4"/>
      <c r="C165" s="4"/>
      <c r="D165" s="4"/>
      <c r="E165" s="4"/>
      <c r="F165" s="4"/>
      <c r="G165" s="4"/>
      <c r="H165" s="4"/>
      <c r="I165" s="246"/>
      <c r="J165" s="35"/>
      <c r="K165" s="40"/>
      <c r="L165" s="26"/>
      <c r="M165" s="26"/>
      <c r="N165" s="40"/>
      <c r="O165" s="26"/>
      <c r="P165" s="26"/>
      <c r="Q165" s="26"/>
      <c r="R165" s="26"/>
      <c r="V165" s="176"/>
      <c r="W165" s="176"/>
      <c r="X165" s="176"/>
      <c r="Y165" s="40"/>
      <c r="Z165" s="26"/>
      <c r="AA165" s="26"/>
      <c r="AB165" s="26"/>
      <c r="AC165" s="26"/>
      <c r="AD165" s="29"/>
      <c r="AE165" s="26"/>
      <c r="AF165" s="26"/>
      <c r="AG165" s="26"/>
      <c r="AH165" s="26"/>
      <c r="AI165" s="206"/>
      <c r="AJ165" s="26"/>
      <c r="AK165" s="207"/>
    </row>
    <row r="166" spans="1:37" ht="15" customHeight="1">
      <c r="A166" s="11"/>
      <c r="C166" s="4"/>
      <c r="D166" s="4"/>
      <c r="E166" s="4"/>
      <c r="F166" s="4"/>
      <c r="G166" s="4"/>
      <c r="H166" s="4"/>
      <c r="J166" s="198"/>
      <c r="K166" s="67"/>
      <c r="L166" s="67"/>
      <c r="M166" s="67"/>
      <c r="N166" s="67"/>
      <c r="O166" s="30"/>
      <c r="P166" s="19"/>
      <c r="Q166" s="30"/>
      <c r="R166" s="30"/>
      <c r="S166" s="30"/>
      <c r="T166" s="19"/>
      <c r="U166" s="19"/>
      <c r="V166" s="21"/>
      <c r="W166" s="21"/>
      <c r="X166" s="21"/>
      <c r="Y166" s="19"/>
      <c r="Z166" s="22"/>
      <c r="AA166" s="22"/>
      <c r="AB166" s="26"/>
      <c r="AC166" s="27"/>
      <c r="AD166" s="29"/>
      <c r="AE166" s="67"/>
      <c r="AF166" s="67"/>
      <c r="AG166" s="67"/>
      <c r="AH166" s="67"/>
      <c r="AI166" s="34"/>
      <c r="AJ166" s="69"/>
      <c r="AK166" s="70"/>
    </row>
    <row r="167" spans="1:37" ht="15" customHeight="1">
      <c r="A167" s="11"/>
      <c r="C167" s="4"/>
      <c r="D167" s="4"/>
      <c r="E167" s="4"/>
      <c r="F167" s="4"/>
      <c r="G167" s="4"/>
      <c r="H167" s="4"/>
      <c r="J167" s="18"/>
      <c r="K167" s="28"/>
      <c r="L167" s="29"/>
      <c r="M167" s="30"/>
      <c r="N167" s="30"/>
      <c r="O167" s="30"/>
      <c r="P167" s="19"/>
      <c r="Q167" s="30"/>
      <c r="R167" s="30"/>
      <c r="S167" s="30"/>
      <c r="T167" s="19"/>
      <c r="U167" s="19"/>
      <c r="V167" s="21"/>
      <c r="W167" s="21"/>
      <c r="X167" s="21"/>
      <c r="Y167" s="19"/>
      <c r="Z167" s="22"/>
      <c r="AA167" s="22"/>
      <c r="AB167" s="26"/>
      <c r="AC167" s="27"/>
      <c r="AD167" s="25"/>
      <c r="AE167" s="25"/>
      <c r="AF167" s="25"/>
      <c r="AG167" s="25"/>
      <c r="AH167" s="26"/>
      <c r="AI167" s="206"/>
      <c r="AJ167" s="26"/>
      <c r="AK167" s="207"/>
    </row>
    <row r="168" spans="1:37" ht="15" customHeight="1">
      <c r="A168" s="11"/>
      <c r="C168" s="4"/>
      <c r="D168" s="4"/>
      <c r="E168" s="4"/>
      <c r="F168" s="4"/>
      <c r="G168" s="4"/>
      <c r="H168" s="4"/>
      <c r="J168" s="33"/>
      <c r="K168" s="19"/>
      <c r="L168" s="20"/>
      <c r="M168" s="20"/>
      <c r="N168" s="20"/>
      <c r="W168" s="20"/>
      <c r="X168" s="20"/>
      <c r="Y168" s="20"/>
      <c r="Z168" s="22"/>
      <c r="AA168" s="22"/>
      <c r="AB168" s="26"/>
      <c r="AD168" s="23"/>
      <c r="AE168" s="67"/>
      <c r="AF168" s="67"/>
      <c r="AG168" s="67"/>
      <c r="AH168" s="67"/>
      <c r="AI168" s="206"/>
      <c r="AJ168" s="26"/>
      <c r="AK168" s="207"/>
    </row>
    <row r="169" spans="1:37" ht="15" customHeight="1">
      <c r="A169" s="11"/>
      <c r="C169" s="4"/>
      <c r="D169" s="4"/>
      <c r="E169" s="4"/>
      <c r="F169" s="4"/>
      <c r="G169" s="4"/>
      <c r="H169" s="4"/>
      <c r="J169" s="18"/>
      <c r="K169" s="28"/>
      <c r="L169" s="29"/>
      <c r="M169" s="30"/>
      <c r="N169" s="30"/>
      <c r="O169" s="30"/>
      <c r="P169" s="19"/>
      <c r="Q169" s="30"/>
      <c r="R169" s="30"/>
      <c r="S169" s="30"/>
      <c r="T169" s="19"/>
      <c r="U169" s="19"/>
      <c r="V169" s="21"/>
      <c r="W169" s="21"/>
      <c r="X169" s="21"/>
      <c r="Y169" s="19"/>
      <c r="Z169" s="22"/>
      <c r="AA169" s="22"/>
      <c r="AB169" s="26"/>
      <c r="AC169" s="27"/>
      <c r="AD169" s="25"/>
      <c r="AE169" s="25"/>
      <c r="AF169" s="25"/>
      <c r="AG169" s="25"/>
      <c r="AH169" s="26"/>
      <c r="AI169" s="206"/>
      <c r="AJ169" s="26"/>
      <c r="AK169" s="207"/>
    </row>
    <row r="170" spans="1:37" ht="15" customHeight="1">
      <c r="A170" s="11"/>
      <c r="C170" s="4"/>
      <c r="D170" s="4"/>
      <c r="E170" s="4"/>
      <c r="F170" s="4"/>
      <c r="G170" s="4"/>
      <c r="H170" s="4"/>
      <c r="J170" s="198"/>
      <c r="K170" s="20"/>
      <c r="L170" s="20"/>
      <c r="M170" s="20"/>
      <c r="N170" s="20"/>
      <c r="O170" s="20"/>
      <c r="P170" s="25"/>
      <c r="Q170" s="25"/>
      <c r="R170" s="25"/>
      <c r="S170" s="25"/>
      <c r="T170" s="29"/>
      <c r="U170" s="20"/>
      <c r="V170" s="20"/>
      <c r="W170" s="20"/>
      <c r="X170" s="20"/>
      <c r="Y170" s="20"/>
      <c r="Z170" s="241"/>
      <c r="AA170" s="241"/>
      <c r="AB170" s="241"/>
      <c r="AC170" s="241"/>
      <c r="AD170" s="29"/>
      <c r="AE170" s="67"/>
      <c r="AF170" s="67"/>
      <c r="AG170" s="67"/>
      <c r="AH170" s="67"/>
      <c r="AI170" s="206"/>
      <c r="AJ170" s="26"/>
      <c r="AK170" s="207"/>
    </row>
    <row r="171" spans="1:37" ht="15" customHeight="1">
      <c r="A171" s="11"/>
      <c r="J171" s="18"/>
      <c r="K171" s="28"/>
      <c r="L171" s="29"/>
      <c r="M171" s="30"/>
      <c r="N171" s="30"/>
      <c r="O171" s="30"/>
      <c r="P171" s="19"/>
      <c r="Q171" s="30"/>
      <c r="R171" s="30"/>
      <c r="S171" s="30"/>
      <c r="T171" s="19"/>
      <c r="U171" s="19"/>
      <c r="V171" s="21"/>
      <c r="W171" s="21"/>
      <c r="X171" s="21"/>
      <c r="Y171" s="19"/>
      <c r="Z171" s="22"/>
      <c r="AA171" s="22"/>
      <c r="AB171" s="26"/>
      <c r="AC171" s="27"/>
      <c r="AD171" s="25"/>
      <c r="AE171" s="25"/>
      <c r="AF171" s="25"/>
      <c r="AG171" s="25"/>
      <c r="AH171" s="26"/>
      <c r="AI171" s="206"/>
      <c r="AJ171" s="26"/>
      <c r="AK171" s="207"/>
    </row>
    <row r="172" spans="1:37" ht="15" customHeight="1">
      <c r="A172" s="11"/>
      <c r="C172" s="4"/>
      <c r="D172" s="4"/>
      <c r="E172" s="4"/>
      <c r="F172" s="4"/>
      <c r="G172" s="4"/>
      <c r="H172" s="4"/>
      <c r="J172" s="33"/>
      <c r="K172" s="79"/>
      <c r="L172" s="67"/>
      <c r="M172" s="67"/>
      <c r="N172" s="67"/>
      <c r="O172" s="67"/>
      <c r="P172" s="29"/>
      <c r="Q172" s="20"/>
      <c r="R172" s="20"/>
      <c r="S172" s="20"/>
      <c r="T172" s="20"/>
      <c r="U172" s="29"/>
      <c r="V172" s="20"/>
      <c r="W172" s="20"/>
      <c r="X172" s="20"/>
      <c r="Y172" s="20"/>
      <c r="Z172" s="19"/>
      <c r="AA172" s="20"/>
      <c r="AB172" s="20"/>
      <c r="AC172" s="20"/>
      <c r="AD172" s="20"/>
      <c r="AI172" s="34"/>
      <c r="AJ172" s="701"/>
      <c r="AK172" s="702"/>
    </row>
    <row r="173" spans="1:37" ht="15" customHeight="1" thickBot="1">
      <c r="A173" s="46"/>
      <c r="B173" s="47"/>
      <c r="C173" s="48"/>
      <c r="D173" s="48"/>
      <c r="E173" s="48"/>
      <c r="F173" s="48"/>
      <c r="G173" s="48"/>
      <c r="H173" s="48"/>
      <c r="I173" s="47"/>
      <c r="J173" s="49"/>
      <c r="K173" s="50"/>
      <c r="L173" s="51"/>
      <c r="M173" s="52"/>
      <c r="N173" s="52"/>
      <c r="O173" s="52"/>
      <c r="P173" s="52"/>
      <c r="Q173" s="47"/>
      <c r="R173" s="47"/>
      <c r="S173" s="47"/>
      <c r="T173" s="47"/>
      <c r="U173" s="53"/>
      <c r="V173" s="53"/>
      <c r="W173" s="53"/>
      <c r="X173" s="51"/>
      <c r="Y173" s="51"/>
      <c r="Z173" s="51"/>
      <c r="AA173" s="51"/>
      <c r="AB173" s="51"/>
      <c r="AC173" s="54"/>
      <c r="AD173" s="52"/>
      <c r="AE173" s="52"/>
      <c r="AF173" s="52"/>
      <c r="AG173" s="52"/>
      <c r="AH173" s="55"/>
      <c r="AI173" s="56"/>
      <c r="AJ173" s="57"/>
      <c r="AK173" s="58"/>
    </row>
    <row r="174" spans="1:37" ht="19.5" customHeight="1"/>
  </sheetData>
  <mergeCells count="173">
    <mergeCell ref="L47:N47"/>
    <mergeCell ref="Q47:S47"/>
    <mergeCell ref="U47:W47"/>
    <mergeCell ref="AE47:AH47"/>
    <mergeCell ref="L43:N43"/>
    <mergeCell ref="P43:R43"/>
    <mergeCell ref="AE43:AH43"/>
    <mergeCell ref="L45:N45"/>
    <mergeCell ref="Q45:S45"/>
    <mergeCell ref="U45:W45"/>
    <mergeCell ref="Y45:AA45"/>
    <mergeCell ref="AE45:AH45"/>
    <mergeCell ref="L39:N39"/>
    <mergeCell ref="P39:R39"/>
    <mergeCell ref="T39:V39"/>
    <mergeCell ref="X39:Z39"/>
    <mergeCell ref="AE39:AH39"/>
    <mergeCell ref="L41:N41"/>
    <mergeCell ref="P41:R41"/>
    <mergeCell ref="AE41:AH41"/>
    <mergeCell ref="T41:V41"/>
    <mergeCell ref="X41:Z41"/>
    <mergeCell ref="AB41:AC41"/>
    <mergeCell ref="AE34:AH34"/>
    <mergeCell ref="L27:N27"/>
    <mergeCell ref="P27:R27"/>
    <mergeCell ref="AE26:AH26"/>
    <mergeCell ref="AE27:AH27"/>
    <mergeCell ref="AE28:AH28"/>
    <mergeCell ref="L29:N29"/>
    <mergeCell ref="P29:R29"/>
    <mergeCell ref="AE29:AH29"/>
    <mergeCell ref="AE32:AH32"/>
    <mergeCell ref="T27:V27"/>
    <mergeCell ref="L32:N32"/>
    <mergeCell ref="P32:R32"/>
    <mergeCell ref="L21:N21"/>
    <mergeCell ref="P21:R21"/>
    <mergeCell ref="T21:U21"/>
    <mergeCell ref="W21:Y21"/>
    <mergeCell ref="AA21:AC21"/>
    <mergeCell ref="AE21:AH21"/>
    <mergeCell ref="AE22:AH22"/>
    <mergeCell ref="R24:T24"/>
    <mergeCell ref="L26:N26"/>
    <mergeCell ref="P26:R26"/>
    <mergeCell ref="T26:V26"/>
    <mergeCell ref="L20:N20"/>
    <mergeCell ref="P20:R20"/>
    <mergeCell ref="T20:U20"/>
    <mergeCell ref="W20:Y20"/>
    <mergeCell ref="AA20:AC20"/>
    <mergeCell ref="AE20:AH20"/>
    <mergeCell ref="Q10:S10"/>
    <mergeCell ref="AE10:AH10"/>
    <mergeCell ref="L12:O12"/>
    <mergeCell ref="Q12:S12"/>
    <mergeCell ref="AE12:AH12"/>
    <mergeCell ref="L17:N17"/>
    <mergeCell ref="P17:R17"/>
    <mergeCell ref="T17:V17"/>
    <mergeCell ref="X17:Z17"/>
    <mergeCell ref="AE17:AH17"/>
    <mergeCell ref="A121:I121"/>
    <mergeCell ref="J121:AH121"/>
    <mergeCell ref="AJ121:AK121"/>
    <mergeCell ref="AJ127:AK127"/>
    <mergeCell ref="AJ128:AK128"/>
    <mergeCell ref="AJ172:AK172"/>
    <mergeCell ref="L101:O101"/>
    <mergeCell ref="Q101:S101"/>
    <mergeCell ref="AE101:AH101"/>
    <mergeCell ref="AJ116:AK116"/>
    <mergeCell ref="A120:AH120"/>
    <mergeCell ref="AI120:AK120"/>
    <mergeCell ref="L98:O98"/>
    <mergeCell ref="Q98:S98"/>
    <mergeCell ref="AE98:AH98"/>
    <mergeCell ref="K100:N100"/>
    <mergeCell ref="P100:S100"/>
    <mergeCell ref="U100:X100"/>
    <mergeCell ref="AJ87:AK87"/>
    <mergeCell ref="AE96:AH96"/>
    <mergeCell ref="L97:O97"/>
    <mergeCell ref="Q97:T97"/>
    <mergeCell ref="V97:Y97"/>
    <mergeCell ref="AE97:AH97"/>
    <mergeCell ref="AJ97:AK97"/>
    <mergeCell ref="L86:O86"/>
    <mergeCell ref="Q86:S86"/>
    <mergeCell ref="AE86:AH86"/>
    <mergeCell ref="L87:O87"/>
    <mergeCell ref="Q87:T87"/>
    <mergeCell ref="V87:Y87"/>
    <mergeCell ref="AE87:AH87"/>
    <mergeCell ref="A79:I79"/>
    <mergeCell ref="K80:N80"/>
    <mergeCell ref="AE80:AH80"/>
    <mergeCell ref="AJ80:AK80"/>
    <mergeCell ref="K85:N85"/>
    <mergeCell ref="P85:S85"/>
    <mergeCell ref="U85:X85"/>
    <mergeCell ref="AE85:AH85"/>
    <mergeCell ref="AJ85:AK85"/>
    <mergeCell ref="M74:O74"/>
    <mergeCell ref="AE74:AH74"/>
    <mergeCell ref="AJ74:AK74"/>
    <mergeCell ref="A76:I77"/>
    <mergeCell ref="K77:N77"/>
    <mergeCell ref="P77:R77"/>
    <mergeCell ref="S77:V77"/>
    <mergeCell ref="X77:Z77"/>
    <mergeCell ref="AE77:AH77"/>
    <mergeCell ref="AJ77:AK77"/>
    <mergeCell ref="L73:O73"/>
    <mergeCell ref="Q73:S73"/>
    <mergeCell ref="U73:W73"/>
    <mergeCell ref="Y73:AA73"/>
    <mergeCell ref="AE73:AH73"/>
    <mergeCell ref="AJ73:AK73"/>
    <mergeCell ref="AJ69:AK69"/>
    <mergeCell ref="AJ70:AK70"/>
    <mergeCell ref="K71:N71"/>
    <mergeCell ref="P71:S71"/>
    <mergeCell ref="U71:W71"/>
    <mergeCell ref="Y71:AA71"/>
    <mergeCell ref="AE71:AH71"/>
    <mergeCell ref="M67:P67"/>
    <mergeCell ref="R67:U67"/>
    <mergeCell ref="W67:Y67"/>
    <mergeCell ref="AE67:AH67"/>
    <mergeCell ref="K69:N69"/>
    <mergeCell ref="P69:R69"/>
    <mergeCell ref="T69:W69"/>
    <mergeCell ref="X69:Z69"/>
    <mergeCell ref="AE69:AH69"/>
    <mergeCell ref="A65:I65"/>
    <mergeCell ref="L66:O66"/>
    <mergeCell ref="R66:U66"/>
    <mergeCell ref="W66:Y66"/>
    <mergeCell ref="AA66:AC66"/>
    <mergeCell ref="AJ66:AK66"/>
    <mergeCell ref="A59:AH59"/>
    <mergeCell ref="AI59:AK59"/>
    <mergeCell ref="A60:I60"/>
    <mergeCell ref="J60:AH60"/>
    <mergeCell ref="AJ60:AK60"/>
    <mergeCell ref="A63:I64"/>
    <mergeCell ref="AC63:AD63"/>
    <mergeCell ref="AJ55:AK55"/>
    <mergeCell ref="AJ45:AK45"/>
    <mergeCell ref="AJ46:AK46"/>
    <mergeCell ref="AJ36:AK36"/>
    <mergeCell ref="AJ37:AK37"/>
    <mergeCell ref="AJ31:AK31"/>
    <mergeCell ref="AJ32:AK32"/>
    <mergeCell ref="A2:AH2"/>
    <mergeCell ref="AI2:AK2"/>
    <mergeCell ref="L7:O7"/>
    <mergeCell ref="A3:I3"/>
    <mergeCell ref="J3:AH3"/>
    <mergeCell ref="AJ3:AK3"/>
    <mergeCell ref="J6:K6"/>
    <mergeCell ref="L6:M6"/>
    <mergeCell ref="N6:P6"/>
    <mergeCell ref="AE6:AH6"/>
    <mergeCell ref="AJ6:AK6"/>
    <mergeCell ref="L8:O8"/>
    <mergeCell ref="Q8:S8"/>
    <mergeCell ref="AE8:AH8"/>
    <mergeCell ref="AJ9:AK9"/>
    <mergeCell ref="L10:O10"/>
    <mergeCell ref="AE18:AH18"/>
  </mergeCells>
  <phoneticPr fontId="1"/>
  <pageMargins left="0.78740157480314965" right="0.59055118110236227" top="0.59055118110236227" bottom="0.59055118110236227" header="0.51181102362204722" footer="0.51181102362204722"/>
  <pageSetup paperSize="9" scale="89" orientation="portrait" r:id="rId1"/>
  <headerFooter alignWithMargins="0"/>
  <rowBreaks count="1" manualBreakCount="1">
    <brk id="57" max="3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59B91-18B2-4DB0-A936-F878162DC744}">
  <sheetPr>
    <tabColor rgb="FF00B0F0"/>
  </sheetPr>
  <dimension ref="A1:F107"/>
  <sheetViews>
    <sheetView view="pageBreakPreview" zoomScaleNormal="100" zoomScaleSheetLayoutView="100" workbookViewId="0">
      <selection activeCell="M28" sqref="M28"/>
    </sheetView>
  </sheetViews>
  <sheetFormatPr defaultRowHeight="13.5"/>
  <cols>
    <col min="3" max="3" width="9" style="212"/>
    <col min="4" max="6" width="10.625" customWidth="1"/>
  </cols>
  <sheetData>
    <row r="1" spans="1:6" ht="19.5" customHeight="1"/>
    <row r="2" spans="1:6" ht="19.5" customHeight="1">
      <c r="A2" t="s">
        <v>350</v>
      </c>
    </row>
    <row r="3" spans="1:6" ht="18" customHeight="1">
      <c r="B3" t="s">
        <v>351</v>
      </c>
      <c r="C3"/>
    </row>
    <row r="4" spans="1:6" ht="18" customHeight="1">
      <c r="B4" s="214"/>
      <c r="C4" s="215"/>
      <c r="D4" s="214"/>
      <c r="E4" s="214"/>
    </row>
    <row r="5" spans="1:6" ht="18" customHeight="1">
      <c r="B5" s="216"/>
      <c r="C5" s="217"/>
      <c r="D5" s="218"/>
      <c r="E5" s="218"/>
      <c r="F5" s="1"/>
    </row>
    <row r="6" spans="1:6" ht="18" customHeight="1">
      <c r="B6" s="216"/>
      <c r="C6" s="217"/>
      <c r="D6" s="218"/>
      <c r="E6" s="218"/>
      <c r="F6" s="1"/>
    </row>
    <row r="7" spans="1:6" ht="18" customHeight="1">
      <c r="B7" s="216"/>
      <c r="C7" s="217"/>
      <c r="D7" s="218"/>
      <c r="E7" s="218"/>
      <c r="F7" s="1"/>
    </row>
    <row r="8" spans="1:6" ht="18" customHeight="1">
      <c r="B8" s="216"/>
      <c r="C8" s="217"/>
      <c r="D8" s="218"/>
      <c r="E8" s="218"/>
      <c r="F8" s="1"/>
    </row>
    <row r="9" spans="1:6" ht="18" customHeight="1">
      <c r="B9" s="216"/>
      <c r="C9" s="217"/>
      <c r="D9" s="218"/>
      <c r="E9" s="218"/>
      <c r="F9" s="1"/>
    </row>
    <row r="10" spans="1:6" ht="18" customHeight="1">
      <c r="B10" s="216"/>
      <c r="C10" s="217"/>
      <c r="D10" s="218"/>
      <c r="E10" s="218"/>
      <c r="F10" s="1"/>
    </row>
    <row r="11" spans="1:6" ht="18" customHeight="1">
      <c r="B11" s="216"/>
      <c r="C11" s="217"/>
      <c r="D11" s="218"/>
      <c r="E11" s="218"/>
      <c r="F11" s="1"/>
    </row>
    <row r="12" spans="1:6" ht="18" customHeight="1">
      <c r="B12" s="216"/>
      <c r="C12" s="217"/>
      <c r="D12" s="218"/>
      <c r="E12" s="218"/>
      <c r="F12" s="1"/>
    </row>
    <row r="13" spans="1:6" ht="18" customHeight="1">
      <c r="B13" s="216"/>
      <c r="C13" s="217"/>
      <c r="D13" s="218"/>
      <c r="E13" s="218"/>
      <c r="F13" s="1"/>
    </row>
    <row r="14" spans="1:6" ht="18" customHeight="1">
      <c r="B14" s="216"/>
      <c r="C14" s="217"/>
      <c r="D14" s="218"/>
      <c r="E14" s="218"/>
      <c r="F14" s="1"/>
    </row>
    <row r="15" spans="1:6" ht="18" customHeight="1">
      <c r="B15" s="216"/>
      <c r="C15" s="217"/>
      <c r="D15" s="218"/>
      <c r="E15" s="218"/>
      <c r="F15" s="1"/>
    </row>
    <row r="16" spans="1:6" ht="18" customHeight="1">
      <c r="B16" s="216"/>
      <c r="C16" s="217"/>
      <c r="D16" s="218"/>
      <c r="E16" s="218"/>
      <c r="F16" s="1"/>
    </row>
    <row r="17" spans="2:6" ht="18" customHeight="1">
      <c r="B17" s="216"/>
      <c r="C17" s="482" t="s">
        <v>352</v>
      </c>
      <c r="D17" s="218"/>
      <c r="E17" s="218"/>
      <c r="F17" s="1"/>
    </row>
    <row r="18" spans="2:6" ht="18" customHeight="1">
      <c r="C18"/>
      <c r="F18" s="1"/>
    </row>
    <row r="19" spans="2:6" ht="18" customHeight="1">
      <c r="C19"/>
      <c r="F19" s="1"/>
    </row>
    <row r="20" spans="2:6" ht="18" customHeight="1">
      <c r="B20" s="216" t="s">
        <v>251</v>
      </c>
      <c r="C20" s="217"/>
      <c r="D20" s="218"/>
      <c r="E20" s="218"/>
      <c r="F20" s="1"/>
    </row>
    <row r="21" spans="2:6" ht="18" customHeight="1">
      <c r="B21" s="81"/>
      <c r="C21" s="211"/>
      <c r="D21" s="726" t="s">
        <v>122</v>
      </c>
      <c r="E21" s="727"/>
      <c r="F21" s="1"/>
    </row>
    <row r="22" spans="2:6" ht="18" customHeight="1">
      <c r="B22" s="220" t="s">
        <v>252</v>
      </c>
      <c r="C22" s="210"/>
      <c r="D22" s="394" t="s">
        <v>249</v>
      </c>
      <c r="E22" s="209">
        <v>2.75</v>
      </c>
      <c r="F22" s="1"/>
    </row>
    <row r="23" spans="2:6" ht="18" customHeight="1">
      <c r="B23" s="728" t="s">
        <v>28</v>
      </c>
      <c r="C23" s="728"/>
      <c r="D23" s="728"/>
      <c r="E23" s="209">
        <f>SUM(E22:E22)</f>
        <v>2.75</v>
      </c>
      <c r="F23" s="1"/>
    </row>
    <row r="24" spans="2:6" ht="18" customHeight="1">
      <c r="B24" s="216" t="s">
        <v>250</v>
      </c>
      <c r="C24" s="217"/>
      <c r="D24" s="218"/>
      <c r="E24" s="218"/>
      <c r="F24" s="1"/>
    </row>
    <row r="25" spans="2:6" ht="18" customHeight="1">
      <c r="B25" s="81"/>
      <c r="C25" s="211"/>
      <c r="D25" s="726" t="s">
        <v>122</v>
      </c>
      <c r="E25" s="727"/>
      <c r="F25" s="1"/>
    </row>
    <row r="26" spans="2:6" ht="18" customHeight="1">
      <c r="B26" s="220" t="s">
        <v>252</v>
      </c>
      <c r="C26" s="210"/>
      <c r="D26" s="394"/>
      <c r="E26" s="209">
        <v>5.7</v>
      </c>
      <c r="F26" s="1"/>
    </row>
    <row r="27" spans="2:6" ht="18" customHeight="1">
      <c r="B27" s="728" t="s">
        <v>28</v>
      </c>
      <c r="C27" s="728"/>
      <c r="D27" s="728"/>
      <c r="E27" s="209">
        <f>SUM(E26:E26)</f>
        <v>5.7</v>
      </c>
      <c r="F27" s="1"/>
    </row>
    <row r="28" spans="2:6" ht="18" customHeight="1"/>
    <row r="29" spans="2:6" ht="18" customHeight="1"/>
    <row r="30" spans="2:6" ht="18" customHeight="1"/>
    <row r="31" spans="2:6" ht="18" customHeight="1"/>
    <row r="32" spans="2:6" ht="18" customHeight="1">
      <c r="B32" t="s">
        <v>244</v>
      </c>
    </row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spans="2:6" ht="18" customHeight="1"/>
    <row r="50" spans="2:6" ht="18" customHeight="1"/>
    <row r="51" spans="2:6" ht="18" customHeight="1"/>
    <row r="52" spans="2:6" ht="18" customHeight="1"/>
    <row r="53" spans="2:6" ht="18" customHeight="1"/>
    <row r="54" spans="2:6" ht="18" customHeight="1"/>
    <row r="55" spans="2:6" ht="18" customHeight="1">
      <c r="B55" s="214"/>
      <c r="C55" s="215"/>
      <c r="D55" s="214"/>
      <c r="E55" s="214"/>
    </row>
    <row r="56" spans="2:6" ht="18" customHeight="1">
      <c r="B56" s="233"/>
      <c r="C56" s="217"/>
      <c r="D56" s="218"/>
      <c r="E56" s="234"/>
    </row>
    <row r="57" spans="2:6" ht="18" customHeight="1"/>
    <row r="58" spans="2:6" ht="18" customHeight="1"/>
    <row r="59" spans="2:6" ht="18" customHeight="1"/>
    <row r="60" spans="2:6" ht="18" customHeight="1">
      <c r="B60" s="233"/>
      <c r="C60" s="217"/>
      <c r="D60" s="218"/>
      <c r="E60" s="234"/>
    </row>
    <row r="62" spans="2:6" ht="19.5" customHeight="1"/>
    <row r="63" spans="2:6" ht="19.5" customHeight="1">
      <c r="B63" t="s">
        <v>174</v>
      </c>
    </row>
    <row r="64" spans="2:6" ht="18" customHeight="1">
      <c r="C64"/>
      <c r="E64" t="s">
        <v>175</v>
      </c>
      <c r="F64" s="1"/>
    </row>
    <row r="66" spans="2:6" ht="18" customHeight="1">
      <c r="C66"/>
    </row>
    <row r="67" spans="2:6" ht="18" customHeight="1">
      <c r="B67" s="214"/>
      <c r="C67" s="215"/>
      <c r="D67" s="214"/>
      <c r="E67" s="214"/>
    </row>
    <row r="68" spans="2:6" ht="18" customHeight="1">
      <c r="B68" s="216"/>
      <c r="C68" s="217"/>
      <c r="D68" s="218"/>
      <c r="E68" s="218"/>
      <c r="F68" s="1"/>
    </row>
    <row r="69" spans="2:6" ht="18" customHeight="1">
      <c r="B69" s="216"/>
      <c r="C69" s="217"/>
      <c r="D69" s="218"/>
      <c r="E69" s="218"/>
      <c r="F69" s="1"/>
    </row>
    <row r="70" spans="2:6" ht="18" customHeight="1">
      <c r="B70" s="216"/>
      <c r="C70" s="217"/>
      <c r="D70" s="218"/>
      <c r="E70" s="218"/>
      <c r="F70" s="1"/>
    </row>
    <row r="71" spans="2:6" ht="18" customHeight="1">
      <c r="B71" s="216"/>
      <c r="C71" s="217"/>
      <c r="D71" s="218"/>
      <c r="E71" s="218"/>
      <c r="F71" s="1"/>
    </row>
    <row r="72" spans="2:6" ht="18" customHeight="1">
      <c r="B72" s="216"/>
      <c r="C72" s="217"/>
      <c r="D72" s="218"/>
      <c r="E72" s="218"/>
      <c r="F72" s="1"/>
    </row>
    <row r="73" spans="2:6" ht="18" customHeight="1">
      <c r="B73" s="216"/>
      <c r="C73" s="217"/>
      <c r="D73" s="218"/>
      <c r="E73" s="218"/>
      <c r="F73" s="1"/>
    </row>
    <row r="74" spans="2:6" ht="18" customHeight="1">
      <c r="B74" s="216"/>
      <c r="C74" s="217"/>
      <c r="D74" s="218"/>
      <c r="E74" s="218"/>
      <c r="F74" s="1"/>
    </row>
    <row r="75" spans="2:6" ht="18" customHeight="1">
      <c r="B75" s="216"/>
      <c r="C75" s="217"/>
      <c r="D75" s="218"/>
      <c r="E75" s="218"/>
      <c r="F75" s="1"/>
    </row>
    <row r="76" spans="2:6" ht="18" customHeight="1">
      <c r="B76" s="216"/>
      <c r="C76" s="217"/>
      <c r="D76" s="218"/>
      <c r="E76" s="218"/>
      <c r="F76" s="1"/>
    </row>
    <row r="77" spans="2:6" ht="18" customHeight="1">
      <c r="B77" s="216"/>
      <c r="C77" s="217"/>
      <c r="D77" s="218"/>
      <c r="E77" s="218"/>
      <c r="F77" s="1"/>
    </row>
    <row r="78" spans="2:6" ht="18" customHeight="1">
      <c r="B78" s="216"/>
      <c r="C78" s="217"/>
      <c r="D78" s="218"/>
      <c r="E78" s="218"/>
      <c r="F78" s="1"/>
    </row>
    <row r="79" spans="2:6" ht="18" customHeight="1">
      <c r="B79" s="81"/>
      <c r="C79" s="211"/>
      <c r="D79" s="726" t="s">
        <v>122</v>
      </c>
      <c r="E79" s="727"/>
      <c r="F79" s="1"/>
    </row>
    <row r="80" spans="2:6" ht="18" customHeight="1">
      <c r="B80" s="220" t="s">
        <v>118</v>
      </c>
      <c r="C80" s="210" t="s">
        <v>110</v>
      </c>
      <c r="D80" s="209"/>
      <c r="E80" s="209">
        <v>5.8</v>
      </c>
      <c r="F80" s="1"/>
    </row>
    <row r="81" spans="2:6" ht="18" customHeight="1">
      <c r="B81" s="220" t="s">
        <v>163</v>
      </c>
      <c r="C81" s="210" t="s">
        <v>110</v>
      </c>
      <c r="D81" s="209"/>
      <c r="E81" s="209">
        <v>1.95</v>
      </c>
      <c r="F81" s="1"/>
    </row>
    <row r="82" spans="2:6" ht="18" customHeight="1">
      <c r="B82" s="728" t="s">
        <v>28</v>
      </c>
      <c r="C82" s="728"/>
      <c r="D82" s="728"/>
      <c r="E82" s="209">
        <f>SUM(E80:E81)</f>
        <v>7.75</v>
      </c>
      <c r="F82" s="1"/>
    </row>
    <row r="83" spans="2:6" ht="18" customHeight="1">
      <c r="B83" s="216"/>
      <c r="C83" s="217"/>
      <c r="D83" s="218"/>
      <c r="E83" s="218"/>
      <c r="F83" s="1"/>
    </row>
    <row r="84" spans="2:6" ht="18" customHeight="1">
      <c r="B84" s="216"/>
      <c r="C84" s="217"/>
      <c r="D84" s="218"/>
      <c r="E84" s="218"/>
      <c r="F84" s="1"/>
    </row>
    <row r="85" spans="2:6" ht="18" customHeight="1">
      <c r="B85" s="216"/>
      <c r="C85" s="217"/>
      <c r="D85" s="218"/>
      <c r="E85" s="218"/>
      <c r="F85" s="1"/>
    </row>
    <row r="86" spans="2:6" ht="18" customHeight="1">
      <c r="C86"/>
      <c r="F86" s="1"/>
    </row>
    <row r="87" spans="2:6" ht="18" customHeight="1">
      <c r="C87"/>
      <c r="F87" s="1"/>
    </row>
    <row r="88" spans="2:6" ht="18" customHeight="1">
      <c r="C88"/>
      <c r="F88" s="1"/>
    </row>
    <row r="89" spans="2:6" ht="18" customHeight="1">
      <c r="B89" s="219"/>
      <c r="C89" s="219"/>
      <c r="D89" s="219"/>
      <c r="E89" s="219"/>
    </row>
    <row r="90" spans="2:6" ht="18" customHeight="1"/>
    <row r="91" spans="2:6" ht="18" customHeight="1"/>
    <row r="92" spans="2:6" ht="18" customHeight="1"/>
    <row r="93" spans="2:6" ht="18" customHeight="1"/>
    <row r="94" spans="2:6" ht="18" customHeight="1"/>
    <row r="95" spans="2:6" ht="18" customHeight="1"/>
    <row r="96" spans="2:6" ht="18" customHeight="1"/>
    <row r="97" spans="2:5" ht="18" customHeight="1"/>
    <row r="98" spans="2:5" ht="18" customHeight="1"/>
    <row r="99" spans="2:5" ht="18" customHeight="1"/>
    <row r="100" spans="2:5" ht="18" customHeight="1"/>
    <row r="101" spans="2:5" ht="18" customHeight="1"/>
    <row r="102" spans="2:5" ht="18" customHeight="1"/>
    <row r="103" spans="2:5" ht="18" customHeight="1"/>
    <row r="104" spans="2:5" ht="18" customHeight="1"/>
    <row r="105" spans="2:5" ht="18" customHeight="1">
      <c r="B105" s="219"/>
      <c r="C105" s="219"/>
      <c r="D105" s="219"/>
      <c r="E105" s="234"/>
    </row>
    <row r="106" spans="2:5" ht="18" customHeight="1"/>
    <row r="107" spans="2:5" ht="18" customHeight="1"/>
  </sheetData>
  <mergeCells count="6">
    <mergeCell ref="B82:D82"/>
    <mergeCell ref="D21:E21"/>
    <mergeCell ref="B23:D23"/>
    <mergeCell ref="D25:E25"/>
    <mergeCell ref="B27:D27"/>
    <mergeCell ref="D79:E79"/>
  </mergeCells>
  <phoneticPr fontId="1"/>
  <pageMargins left="0.7" right="0.7" top="0.75" bottom="0.75" header="0.3" footer="0.3"/>
  <pageSetup paperSize="9" orientation="portrait" r:id="rId1"/>
  <rowBreaks count="2" manualBreakCount="2">
    <brk id="29" max="7" man="1"/>
    <brk id="61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F90F-B08D-4874-8D39-0A446BC62960}">
  <sheetPr>
    <tabColor rgb="FFFFFF00"/>
  </sheetPr>
  <dimension ref="A1:AW53"/>
  <sheetViews>
    <sheetView view="pageBreakPreview" topLeftCell="A3" zoomScaleNormal="100" zoomScaleSheetLayoutView="100" workbookViewId="0">
      <selection activeCell="AM53" sqref="AM53"/>
    </sheetView>
  </sheetViews>
  <sheetFormatPr defaultRowHeight="13.5"/>
  <cols>
    <col min="1" max="9" width="2.25" style="3" customWidth="1"/>
    <col min="10" max="10" width="4.625" style="3" customWidth="1"/>
    <col min="11" max="33" width="2.125" style="3" customWidth="1"/>
    <col min="34" max="34" width="3.125" style="3" customWidth="1"/>
    <col min="35" max="35" width="5.125" style="3" customWidth="1"/>
    <col min="36" max="37" width="4.625" style="3" customWidth="1"/>
    <col min="38" max="256" width="9" style="3"/>
    <col min="257" max="265" width="2.25" style="3" customWidth="1"/>
    <col min="266" max="266" width="4.625" style="3" customWidth="1"/>
    <col min="267" max="289" width="2.125" style="3" customWidth="1"/>
    <col min="290" max="290" width="3.125" style="3" customWidth="1"/>
    <col min="291" max="291" width="5.125" style="3" customWidth="1"/>
    <col min="292" max="293" width="4.625" style="3" customWidth="1"/>
    <col min="294" max="512" width="9" style="3"/>
    <col min="513" max="521" width="2.25" style="3" customWidth="1"/>
    <col min="522" max="522" width="4.625" style="3" customWidth="1"/>
    <col min="523" max="545" width="2.125" style="3" customWidth="1"/>
    <col min="546" max="546" width="3.125" style="3" customWidth="1"/>
    <col min="547" max="547" width="5.125" style="3" customWidth="1"/>
    <col min="548" max="549" width="4.625" style="3" customWidth="1"/>
    <col min="550" max="768" width="9" style="3"/>
    <col min="769" max="777" width="2.25" style="3" customWidth="1"/>
    <col min="778" max="778" width="4.625" style="3" customWidth="1"/>
    <col min="779" max="801" width="2.125" style="3" customWidth="1"/>
    <col min="802" max="802" width="3.125" style="3" customWidth="1"/>
    <col min="803" max="803" width="5.125" style="3" customWidth="1"/>
    <col min="804" max="805" width="4.625" style="3" customWidth="1"/>
    <col min="806" max="1024" width="9" style="3"/>
    <col min="1025" max="1033" width="2.25" style="3" customWidth="1"/>
    <col min="1034" max="1034" width="4.625" style="3" customWidth="1"/>
    <col min="1035" max="1057" width="2.125" style="3" customWidth="1"/>
    <col min="1058" max="1058" width="3.125" style="3" customWidth="1"/>
    <col min="1059" max="1059" width="5.125" style="3" customWidth="1"/>
    <col min="1060" max="1061" width="4.625" style="3" customWidth="1"/>
    <col min="1062" max="1280" width="9" style="3"/>
    <col min="1281" max="1289" width="2.25" style="3" customWidth="1"/>
    <col min="1290" max="1290" width="4.625" style="3" customWidth="1"/>
    <col min="1291" max="1313" width="2.125" style="3" customWidth="1"/>
    <col min="1314" max="1314" width="3.125" style="3" customWidth="1"/>
    <col min="1315" max="1315" width="5.125" style="3" customWidth="1"/>
    <col min="1316" max="1317" width="4.625" style="3" customWidth="1"/>
    <col min="1318" max="1536" width="9" style="3"/>
    <col min="1537" max="1545" width="2.25" style="3" customWidth="1"/>
    <col min="1546" max="1546" width="4.625" style="3" customWidth="1"/>
    <col min="1547" max="1569" width="2.125" style="3" customWidth="1"/>
    <col min="1570" max="1570" width="3.125" style="3" customWidth="1"/>
    <col min="1571" max="1571" width="5.125" style="3" customWidth="1"/>
    <col min="1572" max="1573" width="4.625" style="3" customWidth="1"/>
    <col min="1574" max="1792" width="9" style="3"/>
    <col min="1793" max="1801" width="2.25" style="3" customWidth="1"/>
    <col min="1802" max="1802" width="4.625" style="3" customWidth="1"/>
    <col min="1803" max="1825" width="2.125" style="3" customWidth="1"/>
    <col min="1826" max="1826" width="3.125" style="3" customWidth="1"/>
    <col min="1827" max="1827" width="5.125" style="3" customWidth="1"/>
    <col min="1828" max="1829" width="4.625" style="3" customWidth="1"/>
    <col min="1830" max="2048" width="9" style="3"/>
    <col min="2049" max="2057" width="2.25" style="3" customWidth="1"/>
    <col min="2058" max="2058" width="4.625" style="3" customWidth="1"/>
    <col min="2059" max="2081" width="2.125" style="3" customWidth="1"/>
    <col min="2082" max="2082" width="3.125" style="3" customWidth="1"/>
    <col min="2083" max="2083" width="5.125" style="3" customWidth="1"/>
    <col min="2084" max="2085" width="4.625" style="3" customWidth="1"/>
    <col min="2086" max="2304" width="9" style="3"/>
    <col min="2305" max="2313" width="2.25" style="3" customWidth="1"/>
    <col min="2314" max="2314" width="4.625" style="3" customWidth="1"/>
    <col min="2315" max="2337" width="2.125" style="3" customWidth="1"/>
    <col min="2338" max="2338" width="3.125" style="3" customWidth="1"/>
    <col min="2339" max="2339" width="5.125" style="3" customWidth="1"/>
    <col min="2340" max="2341" width="4.625" style="3" customWidth="1"/>
    <col min="2342" max="2560" width="9" style="3"/>
    <col min="2561" max="2569" width="2.25" style="3" customWidth="1"/>
    <col min="2570" max="2570" width="4.625" style="3" customWidth="1"/>
    <col min="2571" max="2593" width="2.125" style="3" customWidth="1"/>
    <col min="2594" max="2594" width="3.125" style="3" customWidth="1"/>
    <col min="2595" max="2595" width="5.125" style="3" customWidth="1"/>
    <col min="2596" max="2597" width="4.625" style="3" customWidth="1"/>
    <col min="2598" max="2816" width="9" style="3"/>
    <col min="2817" max="2825" width="2.25" style="3" customWidth="1"/>
    <col min="2826" max="2826" width="4.625" style="3" customWidth="1"/>
    <col min="2827" max="2849" width="2.125" style="3" customWidth="1"/>
    <col min="2850" max="2850" width="3.125" style="3" customWidth="1"/>
    <col min="2851" max="2851" width="5.125" style="3" customWidth="1"/>
    <col min="2852" max="2853" width="4.625" style="3" customWidth="1"/>
    <col min="2854" max="3072" width="9" style="3"/>
    <col min="3073" max="3081" width="2.25" style="3" customWidth="1"/>
    <col min="3082" max="3082" width="4.625" style="3" customWidth="1"/>
    <col min="3083" max="3105" width="2.125" style="3" customWidth="1"/>
    <col min="3106" max="3106" width="3.125" style="3" customWidth="1"/>
    <col min="3107" max="3107" width="5.125" style="3" customWidth="1"/>
    <col min="3108" max="3109" width="4.625" style="3" customWidth="1"/>
    <col min="3110" max="3328" width="9" style="3"/>
    <col min="3329" max="3337" width="2.25" style="3" customWidth="1"/>
    <col min="3338" max="3338" width="4.625" style="3" customWidth="1"/>
    <col min="3339" max="3361" width="2.125" style="3" customWidth="1"/>
    <col min="3362" max="3362" width="3.125" style="3" customWidth="1"/>
    <col min="3363" max="3363" width="5.125" style="3" customWidth="1"/>
    <col min="3364" max="3365" width="4.625" style="3" customWidth="1"/>
    <col min="3366" max="3584" width="9" style="3"/>
    <col min="3585" max="3593" width="2.25" style="3" customWidth="1"/>
    <col min="3594" max="3594" width="4.625" style="3" customWidth="1"/>
    <col min="3595" max="3617" width="2.125" style="3" customWidth="1"/>
    <col min="3618" max="3618" width="3.125" style="3" customWidth="1"/>
    <col min="3619" max="3619" width="5.125" style="3" customWidth="1"/>
    <col min="3620" max="3621" width="4.625" style="3" customWidth="1"/>
    <col min="3622" max="3840" width="9" style="3"/>
    <col min="3841" max="3849" width="2.25" style="3" customWidth="1"/>
    <col min="3850" max="3850" width="4.625" style="3" customWidth="1"/>
    <col min="3851" max="3873" width="2.125" style="3" customWidth="1"/>
    <col min="3874" max="3874" width="3.125" style="3" customWidth="1"/>
    <col min="3875" max="3875" width="5.125" style="3" customWidth="1"/>
    <col min="3876" max="3877" width="4.625" style="3" customWidth="1"/>
    <col min="3878" max="4096" width="9" style="3"/>
    <col min="4097" max="4105" width="2.25" style="3" customWidth="1"/>
    <col min="4106" max="4106" width="4.625" style="3" customWidth="1"/>
    <col min="4107" max="4129" width="2.125" style="3" customWidth="1"/>
    <col min="4130" max="4130" width="3.125" style="3" customWidth="1"/>
    <col min="4131" max="4131" width="5.125" style="3" customWidth="1"/>
    <col min="4132" max="4133" width="4.625" style="3" customWidth="1"/>
    <col min="4134" max="4352" width="9" style="3"/>
    <col min="4353" max="4361" width="2.25" style="3" customWidth="1"/>
    <col min="4362" max="4362" width="4.625" style="3" customWidth="1"/>
    <col min="4363" max="4385" width="2.125" style="3" customWidth="1"/>
    <col min="4386" max="4386" width="3.125" style="3" customWidth="1"/>
    <col min="4387" max="4387" width="5.125" style="3" customWidth="1"/>
    <col min="4388" max="4389" width="4.625" style="3" customWidth="1"/>
    <col min="4390" max="4608" width="9" style="3"/>
    <col min="4609" max="4617" width="2.25" style="3" customWidth="1"/>
    <col min="4618" max="4618" width="4.625" style="3" customWidth="1"/>
    <col min="4619" max="4641" width="2.125" style="3" customWidth="1"/>
    <col min="4642" max="4642" width="3.125" style="3" customWidth="1"/>
    <col min="4643" max="4643" width="5.125" style="3" customWidth="1"/>
    <col min="4644" max="4645" width="4.625" style="3" customWidth="1"/>
    <col min="4646" max="4864" width="9" style="3"/>
    <col min="4865" max="4873" width="2.25" style="3" customWidth="1"/>
    <col min="4874" max="4874" width="4.625" style="3" customWidth="1"/>
    <col min="4875" max="4897" width="2.125" style="3" customWidth="1"/>
    <col min="4898" max="4898" width="3.125" style="3" customWidth="1"/>
    <col min="4899" max="4899" width="5.125" style="3" customWidth="1"/>
    <col min="4900" max="4901" width="4.625" style="3" customWidth="1"/>
    <col min="4902" max="5120" width="9" style="3"/>
    <col min="5121" max="5129" width="2.25" style="3" customWidth="1"/>
    <col min="5130" max="5130" width="4.625" style="3" customWidth="1"/>
    <col min="5131" max="5153" width="2.125" style="3" customWidth="1"/>
    <col min="5154" max="5154" width="3.125" style="3" customWidth="1"/>
    <col min="5155" max="5155" width="5.125" style="3" customWidth="1"/>
    <col min="5156" max="5157" width="4.625" style="3" customWidth="1"/>
    <col min="5158" max="5376" width="9" style="3"/>
    <col min="5377" max="5385" width="2.25" style="3" customWidth="1"/>
    <col min="5386" max="5386" width="4.625" style="3" customWidth="1"/>
    <col min="5387" max="5409" width="2.125" style="3" customWidth="1"/>
    <col min="5410" max="5410" width="3.125" style="3" customWidth="1"/>
    <col min="5411" max="5411" width="5.125" style="3" customWidth="1"/>
    <col min="5412" max="5413" width="4.625" style="3" customWidth="1"/>
    <col min="5414" max="5632" width="9" style="3"/>
    <col min="5633" max="5641" width="2.25" style="3" customWidth="1"/>
    <col min="5642" max="5642" width="4.625" style="3" customWidth="1"/>
    <col min="5643" max="5665" width="2.125" style="3" customWidth="1"/>
    <col min="5666" max="5666" width="3.125" style="3" customWidth="1"/>
    <col min="5667" max="5667" width="5.125" style="3" customWidth="1"/>
    <col min="5668" max="5669" width="4.625" style="3" customWidth="1"/>
    <col min="5670" max="5888" width="9" style="3"/>
    <col min="5889" max="5897" width="2.25" style="3" customWidth="1"/>
    <col min="5898" max="5898" width="4.625" style="3" customWidth="1"/>
    <col min="5899" max="5921" width="2.125" style="3" customWidth="1"/>
    <col min="5922" max="5922" width="3.125" style="3" customWidth="1"/>
    <col min="5923" max="5923" width="5.125" style="3" customWidth="1"/>
    <col min="5924" max="5925" width="4.625" style="3" customWidth="1"/>
    <col min="5926" max="6144" width="9" style="3"/>
    <col min="6145" max="6153" width="2.25" style="3" customWidth="1"/>
    <col min="6154" max="6154" width="4.625" style="3" customWidth="1"/>
    <col min="6155" max="6177" width="2.125" style="3" customWidth="1"/>
    <col min="6178" max="6178" width="3.125" style="3" customWidth="1"/>
    <col min="6179" max="6179" width="5.125" style="3" customWidth="1"/>
    <col min="6180" max="6181" width="4.625" style="3" customWidth="1"/>
    <col min="6182" max="6400" width="9" style="3"/>
    <col min="6401" max="6409" width="2.25" style="3" customWidth="1"/>
    <col min="6410" max="6410" width="4.625" style="3" customWidth="1"/>
    <col min="6411" max="6433" width="2.125" style="3" customWidth="1"/>
    <col min="6434" max="6434" width="3.125" style="3" customWidth="1"/>
    <col min="6435" max="6435" width="5.125" style="3" customWidth="1"/>
    <col min="6436" max="6437" width="4.625" style="3" customWidth="1"/>
    <col min="6438" max="6656" width="9" style="3"/>
    <col min="6657" max="6665" width="2.25" style="3" customWidth="1"/>
    <col min="6666" max="6666" width="4.625" style="3" customWidth="1"/>
    <col min="6667" max="6689" width="2.125" style="3" customWidth="1"/>
    <col min="6690" max="6690" width="3.125" style="3" customWidth="1"/>
    <col min="6691" max="6691" width="5.125" style="3" customWidth="1"/>
    <col min="6692" max="6693" width="4.625" style="3" customWidth="1"/>
    <col min="6694" max="6912" width="9" style="3"/>
    <col min="6913" max="6921" width="2.25" style="3" customWidth="1"/>
    <col min="6922" max="6922" width="4.625" style="3" customWidth="1"/>
    <col min="6923" max="6945" width="2.125" style="3" customWidth="1"/>
    <col min="6946" max="6946" width="3.125" style="3" customWidth="1"/>
    <col min="6947" max="6947" width="5.125" style="3" customWidth="1"/>
    <col min="6948" max="6949" width="4.625" style="3" customWidth="1"/>
    <col min="6950" max="7168" width="9" style="3"/>
    <col min="7169" max="7177" width="2.25" style="3" customWidth="1"/>
    <col min="7178" max="7178" width="4.625" style="3" customWidth="1"/>
    <col min="7179" max="7201" width="2.125" style="3" customWidth="1"/>
    <col min="7202" max="7202" width="3.125" style="3" customWidth="1"/>
    <col min="7203" max="7203" width="5.125" style="3" customWidth="1"/>
    <col min="7204" max="7205" width="4.625" style="3" customWidth="1"/>
    <col min="7206" max="7424" width="9" style="3"/>
    <col min="7425" max="7433" width="2.25" style="3" customWidth="1"/>
    <col min="7434" max="7434" width="4.625" style="3" customWidth="1"/>
    <col min="7435" max="7457" width="2.125" style="3" customWidth="1"/>
    <col min="7458" max="7458" width="3.125" style="3" customWidth="1"/>
    <col min="7459" max="7459" width="5.125" style="3" customWidth="1"/>
    <col min="7460" max="7461" width="4.625" style="3" customWidth="1"/>
    <col min="7462" max="7680" width="9" style="3"/>
    <col min="7681" max="7689" width="2.25" style="3" customWidth="1"/>
    <col min="7690" max="7690" width="4.625" style="3" customWidth="1"/>
    <col min="7691" max="7713" width="2.125" style="3" customWidth="1"/>
    <col min="7714" max="7714" width="3.125" style="3" customWidth="1"/>
    <col min="7715" max="7715" width="5.125" style="3" customWidth="1"/>
    <col min="7716" max="7717" width="4.625" style="3" customWidth="1"/>
    <col min="7718" max="7936" width="9" style="3"/>
    <col min="7937" max="7945" width="2.25" style="3" customWidth="1"/>
    <col min="7946" max="7946" width="4.625" style="3" customWidth="1"/>
    <col min="7947" max="7969" width="2.125" style="3" customWidth="1"/>
    <col min="7970" max="7970" width="3.125" style="3" customWidth="1"/>
    <col min="7971" max="7971" width="5.125" style="3" customWidth="1"/>
    <col min="7972" max="7973" width="4.625" style="3" customWidth="1"/>
    <col min="7974" max="8192" width="9" style="3"/>
    <col min="8193" max="8201" width="2.25" style="3" customWidth="1"/>
    <col min="8202" max="8202" width="4.625" style="3" customWidth="1"/>
    <col min="8203" max="8225" width="2.125" style="3" customWidth="1"/>
    <col min="8226" max="8226" width="3.125" style="3" customWidth="1"/>
    <col min="8227" max="8227" width="5.125" style="3" customWidth="1"/>
    <col min="8228" max="8229" width="4.625" style="3" customWidth="1"/>
    <col min="8230" max="8448" width="9" style="3"/>
    <col min="8449" max="8457" width="2.25" style="3" customWidth="1"/>
    <col min="8458" max="8458" width="4.625" style="3" customWidth="1"/>
    <col min="8459" max="8481" width="2.125" style="3" customWidth="1"/>
    <col min="8482" max="8482" width="3.125" style="3" customWidth="1"/>
    <col min="8483" max="8483" width="5.125" style="3" customWidth="1"/>
    <col min="8484" max="8485" width="4.625" style="3" customWidth="1"/>
    <col min="8486" max="8704" width="9" style="3"/>
    <col min="8705" max="8713" width="2.25" style="3" customWidth="1"/>
    <col min="8714" max="8714" width="4.625" style="3" customWidth="1"/>
    <col min="8715" max="8737" width="2.125" style="3" customWidth="1"/>
    <col min="8738" max="8738" width="3.125" style="3" customWidth="1"/>
    <col min="8739" max="8739" width="5.125" style="3" customWidth="1"/>
    <col min="8740" max="8741" width="4.625" style="3" customWidth="1"/>
    <col min="8742" max="8960" width="9" style="3"/>
    <col min="8961" max="8969" width="2.25" style="3" customWidth="1"/>
    <col min="8970" max="8970" width="4.625" style="3" customWidth="1"/>
    <col min="8971" max="8993" width="2.125" style="3" customWidth="1"/>
    <col min="8994" max="8994" width="3.125" style="3" customWidth="1"/>
    <col min="8995" max="8995" width="5.125" style="3" customWidth="1"/>
    <col min="8996" max="8997" width="4.625" style="3" customWidth="1"/>
    <col min="8998" max="9216" width="9" style="3"/>
    <col min="9217" max="9225" width="2.25" style="3" customWidth="1"/>
    <col min="9226" max="9226" width="4.625" style="3" customWidth="1"/>
    <col min="9227" max="9249" width="2.125" style="3" customWidth="1"/>
    <col min="9250" max="9250" width="3.125" style="3" customWidth="1"/>
    <col min="9251" max="9251" width="5.125" style="3" customWidth="1"/>
    <col min="9252" max="9253" width="4.625" style="3" customWidth="1"/>
    <col min="9254" max="9472" width="9" style="3"/>
    <col min="9473" max="9481" width="2.25" style="3" customWidth="1"/>
    <col min="9482" max="9482" width="4.625" style="3" customWidth="1"/>
    <col min="9483" max="9505" width="2.125" style="3" customWidth="1"/>
    <col min="9506" max="9506" width="3.125" style="3" customWidth="1"/>
    <col min="9507" max="9507" width="5.125" style="3" customWidth="1"/>
    <col min="9508" max="9509" width="4.625" style="3" customWidth="1"/>
    <col min="9510" max="9728" width="9" style="3"/>
    <col min="9729" max="9737" width="2.25" style="3" customWidth="1"/>
    <col min="9738" max="9738" width="4.625" style="3" customWidth="1"/>
    <col min="9739" max="9761" width="2.125" style="3" customWidth="1"/>
    <col min="9762" max="9762" width="3.125" style="3" customWidth="1"/>
    <col min="9763" max="9763" width="5.125" style="3" customWidth="1"/>
    <col min="9764" max="9765" width="4.625" style="3" customWidth="1"/>
    <col min="9766" max="9984" width="9" style="3"/>
    <col min="9985" max="9993" width="2.25" style="3" customWidth="1"/>
    <col min="9994" max="9994" width="4.625" style="3" customWidth="1"/>
    <col min="9995" max="10017" width="2.125" style="3" customWidth="1"/>
    <col min="10018" max="10018" width="3.125" style="3" customWidth="1"/>
    <col min="10019" max="10019" width="5.125" style="3" customWidth="1"/>
    <col min="10020" max="10021" width="4.625" style="3" customWidth="1"/>
    <col min="10022" max="10240" width="9" style="3"/>
    <col min="10241" max="10249" width="2.25" style="3" customWidth="1"/>
    <col min="10250" max="10250" width="4.625" style="3" customWidth="1"/>
    <col min="10251" max="10273" width="2.125" style="3" customWidth="1"/>
    <col min="10274" max="10274" width="3.125" style="3" customWidth="1"/>
    <col min="10275" max="10275" width="5.125" style="3" customWidth="1"/>
    <col min="10276" max="10277" width="4.625" style="3" customWidth="1"/>
    <col min="10278" max="10496" width="9" style="3"/>
    <col min="10497" max="10505" width="2.25" style="3" customWidth="1"/>
    <col min="10506" max="10506" width="4.625" style="3" customWidth="1"/>
    <col min="10507" max="10529" width="2.125" style="3" customWidth="1"/>
    <col min="10530" max="10530" width="3.125" style="3" customWidth="1"/>
    <col min="10531" max="10531" width="5.125" style="3" customWidth="1"/>
    <col min="10532" max="10533" width="4.625" style="3" customWidth="1"/>
    <col min="10534" max="10752" width="9" style="3"/>
    <col min="10753" max="10761" width="2.25" style="3" customWidth="1"/>
    <col min="10762" max="10762" width="4.625" style="3" customWidth="1"/>
    <col min="10763" max="10785" width="2.125" style="3" customWidth="1"/>
    <col min="10786" max="10786" width="3.125" style="3" customWidth="1"/>
    <col min="10787" max="10787" width="5.125" style="3" customWidth="1"/>
    <col min="10788" max="10789" width="4.625" style="3" customWidth="1"/>
    <col min="10790" max="11008" width="9" style="3"/>
    <col min="11009" max="11017" width="2.25" style="3" customWidth="1"/>
    <col min="11018" max="11018" width="4.625" style="3" customWidth="1"/>
    <col min="11019" max="11041" width="2.125" style="3" customWidth="1"/>
    <col min="11042" max="11042" width="3.125" style="3" customWidth="1"/>
    <col min="11043" max="11043" width="5.125" style="3" customWidth="1"/>
    <col min="11044" max="11045" width="4.625" style="3" customWidth="1"/>
    <col min="11046" max="11264" width="9" style="3"/>
    <col min="11265" max="11273" width="2.25" style="3" customWidth="1"/>
    <col min="11274" max="11274" width="4.625" style="3" customWidth="1"/>
    <col min="11275" max="11297" width="2.125" style="3" customWidth="1"/>
    <col min="11298" max="11298" width="3.125" style="3" customWidth="1"/>
    <col min="11299" max="11299" width="5.125" style="3" customWidth="1"/>
    <col min="11300" max="11301" width="4.625" style="3" customWidth="1"/>
    <col min="11302" max="11520" width="9" style="3"/>
    <col min="11521" max="11529" width="2.25" style="3" customWidth="1"/>
    <col min="11530" max="11530" width="4.625" style="3" customWidth="1"/>
    <col min="11531" max="11553" width="2.125" style="3" customWidth="1"/>
    <col min="11554" max="11554" width="3.125" style="3" customWidth="1"/>
    <col min="11555" max="11555" width="5.125" style="3" customWidth="1"/>
    <col min="11556" max="11557" width="4.625" style="3" customWidth="1"/>
    <col min="11558" max="11776" width="9" style="3"/>
    <col min="11777" max="11785" width="2.25" style="3" customWidth="1"/>
    <col min="11786" max="11786" width="4.625" style="3" customWidth="1"/>
    <col min="11787" max="11809" width="2.125" style="3" customWidth="1"/>
    <col min="11810" max="11810" width="3.125" style="3" customWidth="1"/>
    <col min="11811" max="11811" width="5.125" style="3" customWidth="1"/>
    <col min="11812" max="11813" width="4.625" style="3" customWidth="1"/>
    <col min="11814" max="12032" width="9" style="3"/>
    <col min="12033" max="12041" width="2.25" style="3" customWidth="1"/>
    <col min="12042" max="12042" width="4.625" style="3" customWidth="1"/>
    <col min="12043" max="12065" width="2.125" style="3" customWidth="1"/>
    <col min="12066" max="12066" width="3.125" style="3" customWidth="1"/>
    <col min="12067" max="12067" width="5.125" style="3" customWidth="1"/>
    <col min="12068" max="12069" width="4.625" style="3" customWidth="1"/>
    <col min="12070" max="12288" width="9" style="3"/>
    <col min="12289" max="12297" width="2.25" style="3" customWidth="1"/>
    <col min="12298" max="12298" width="4.625" style="3" customWidth="1"/>
    <col min="12299" max="12321" width="2.125" style="3" customWidth="1"/>
    <col min="12322" max="12322" width="3.125" style="3" customWidth="1"/>
    <col min="12323" max="12323" width="5.125" style="3" customWidth="1"/>
    <col min="12324" max="12325" width="4.625" style="3" customWidth="1"/>
    <col min="12326" max="12544" width="9" style="3"/>
    <col min="12545" max="12553" width="2.25" style="3" customWidth="1"/>
    <col min="12554" max="12554" width="4.625" style="3" customWidth="1"/>
    <col min="12555" max="12577" width="2.125" style="3" customWidth="1"/>
    <col min="12578" max="12578" width="3.125" style="3" customWidth="1"/>
    <col min="12579" max="12579" width="5.125" style="3" customWidth="1"/>
    <col min="12580" max="12581" width="4.625" style="3" customWidth="1"/>
    <col min="12582" max="12800" width="9" style="3"/>
    <col min="12801" max="12809" width="2.25" style="3" customWidth="1"/>
    <col min="12810" max="12810" width="4.625" style="3" customWidth="1"/>
    <col min="12811" max="12833" width="2.125" style="3" customWidth="1"/>
    <col min="12834" max="12834" width="3.125" style="3" customWidth="1"/>
    <col min="12835" max="12835" width="5.125" style="3" customWidth="1"/>
    <col min="12836" max="12837" width="4.625" style="3" customWidth="1"/>
    <col min="12838" max="13056" width="9" style="3"/>
    <col min="13057" max="13065" width="2.25" style="3" customWidth="1"/>
    <col min="13066" max="13066" width="4.625" style="3" customWidth="1"/>
    <col min="13067" max="13089" width="2.125" style="3" customWidth="1"/>
    <col min="13090" max="13090" width="3.125" style="3" customWidth="1"/>
    <col min="13091" max="13091" width="5.125" style="3" customWidth="1"/>
    <col min="13092" max="13093" width="4.625" style="3" customWidth="1"/>
    <col min="13094" max="13312" width="9" style="3"/>
    <col min="13313" max="13321" width="2.25" style="3" customWidth="1"/>
    <col min="13322" max="13322" width="4.625" style="3" customWidth="1"/>
    <col min="13323" max="13345" width="2.125" style="3" customWidth="1"/>
    <col min="13346" max="13346" width="3.125" style="3" customWidth="1"/>
    <col min="13347" max="13347" width="5.125" style="3" customWidth="1"/>
    <col min="13348" max="13349" width="4.625" style="3" customWidth="1"/>
    <col min="13350" max="13568" width="9" style="3"/>
    <col min="13569" max="13577" width="2.25" style="3" customWidth="1"/>
    <col min="13578" max="13578" width="4.625" style="3" customWidth="1"/>
    <col min="13579" max="13601" width="2.125" style="3" customWidth="1"/>
    <col min="13602" max="13602" width="3.125" style="3" customWidth="1"/>
    <col min="13603" max="13603" width="5.125" style="3" customWidth="1"/>
    <col min="13604" max="13605" width="4.625" style="3" customWidth="1"/>
    <col min="13606" max="13824" width="9" style="3"/>
    <col min="13825" max="13833" width="2.25" style="3" customWidth="1"/>
    <col min="13834" max="13834" width="4.625" style="3" customWidth="1"/>
    <col min="13835" max="13857" width="2.125" style="3" customWidth="1"/>
    <col min="13858" max="13858" width="3.125" style="3" customWidth="1"/>
    <col min="13859" max="13859" width="5.125" style="3" customWidth="1"/>
    <col min="13860" max="13861" width="4.625" style="3" customWidth="1"/>
    <col min="13862" max="14080" width="9" style="3"/>
    <col min="14081" max="14089" width="2.25" style="3" customWidth="1"/>
    <col min="14090" max="14090" width="4.625" style="3" customWidth="1"/>
    <col min="14091" max="14113" width="2.125" style="3" customWidth="1"/>
    <col min="14114" max="14114" width="3.125" style="3" customWidth="1"/>
    <col min="14115" max="14115" width="5.125" style="3" customWidth="1"/>
    <col min="14116" max="14117" width="4.625" style="3" customWidth="1"/>
    <col min="14118" max="14336" width="9" style="3"/>
    <col min="14337" max="14345" width="2.25" style="3" customWidth="1"/>
    <col min="14346" max="14346" width="4.625" style="3" customWidth="1"/>
    <col min="14347" max="14369" width="2.125" style="3" customWidth="1"/>
    <col min="14370" max="14370" width="3.125" style="3" customWidth="1"/>
    <col min="14371" max="14371" width="5.125" style="3" customWidth="1"/>
    <col min="14372" max="14373" width="4.625" style="3" customWidth="1"/>
    <col min="14374" max="14592" width="9" style="3"/>
    <col min="14593" max="14601" width="2.25" style="3" customWidth="1"/>
    <col min="14602" max="14602" width="4.625" style="3" customWidth="1"/>
    <col min="14603" max="14625" width="2.125" style="3" customWidth="1"/>
    <col min="14626" max="14626" width="3.125" style="3" customWidth="1"/>
    <col min="14627" max="14627" width="5.125" style="3" customWidth="1"/>
    <col min="14628" max="14629" width="4.625" style="3" customWidth="1"/>
    <col min="14630" max="14848" width="9" style="3"/>
    <col min="14849" max="14857" width="2.25" style="3" customWidth="1"/>
    <col min="14858" max="14858" width="4.625" style="3" customWidth="1"/>
    <col min="14859" max="14881" width="2.125" style="3" customWidth="1"/>
    <col min="14882" max="14882" width="3.125" style="3" customWidth="1"/>
    <col min="14883" max="14883" width="5.125" style="3" customWidth="1"/>
    <col min="14884" max="14885" width="4.625" style="3" customWidth="1"/>
    <col min="14886" max="15104" width="9" style="3"/>
    <col min="15105" max="15113" width="2.25" style="3" customWidth="1"/>
    <col min="15114" max="15114" width="4.625" style="3" customWidth="1"/>
    <col min="15115" max="15137" width="2.125" style="3" customWidth="1"/>
    <col min="15138" max="15138" width="3.125" style="3" customWidth="1"/>
    <col min="15139" max="15139" width="5.125" style="3" customWidth="1"/>
    <col min="15140" max="15141" width="4.625" style="3" customWidth="1"/>
    <col min="15142" max="15360" width="9" style="3"/>
    <col min="15361" max="15369" width="2.25" style="3" customWidth="1"/>
    <col min="15370" max="15370" width="4.625" style="3" customWidth="1"/>
    <col min="15371" max="15393" width="2.125" style="3" customWidth="1"/>
    <col min="15394" max="15394" width="3.125" style="3" customWidth="1"/>
    <col min="15395" max="15395" width="5.125" style="3" customWidth="1"/>
    <col min="15396" max="15397" width="4.625" style="3" customWidth="1"/>
    <col min="15398" max="15616" width="9" style="3"/>
    <col min="15617" max="15625" width="2.25" style="3" customWidth="1"/>
    <col min="15626" max="15626" width="4.625" style="3" customWidth="1"/>
    <col min="15627" max="15649" width="2.125" style="3" customWidth="1"/>
    <col min="15650" max="15650" width="3.125" style="3" customWidth="1"/>
    <col min="15651" max="15651" width="5.125" style="3" customWidth="1"/>
    <col min="15652" max="15653" width="4.625" style="3" customWidth="1"/>
    <col min="15654" max="15872" width="9" style="3"/>
    <col min="15873" max="15881" width="2.25" style="3" customWidth="1"/>
    <col min="15882" max="15882" width="4.625" style="3" customWidth="1"/>
    <col min="15883" max="15905" width="2.125" style="3" customWidth="1"/>
    <col min="15906" max="15906" width="3.125" style="3" customWidth="1"/>
    <col min="15907" max="15907" width="5.125" style="3" customWidth="1"/>
    <col min="15908" max="15909" width="4.625" style="3" customWidth="1"/>
    <col min="15910" max="16128" width="9" style="3"/>
    <col min="16129" max="16137" width="2.25" style="3" customWidth="1"/>
    <col min="16138" max="16138" width="4.625" style="3" customWidth="1"/>
    <col min="16139" max="16161" width="2.125" style="3" customWidth="1"/>
    <col min="16162" max="16162" width="3.125" style="3" customWidth="1"/>
    <col min="16163" max="16163" width="5.125" style="3" customWidth="1"/>
    <col min="16164" max="16165" width="4.625" style="3" customWidth="1"/>
    <col min="16166" max="16384" width="9" style="3"/>
  </cols>
  <sheetData>
    <row r="1" spans="1:49" ht="19.899999999999999" customHeight="1" thickBot="1">
      <c r="A1" s="9"/>
      <c r="K1" s="9"/>
      <c r="L1" s="9"/>
      <c r="AI1" s="47"/>
      <c r="AJ1" s="47"/>
      <c r="AK1" s="200"/>
    </row>
    <row r="2" spans="1:49" s="26" customFormat="1" ht="18" customHeight="1">
      <c r="A2" s="681" t="s">
        <v>184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2"/>
      <c r="AD2" s="682"/>
      <c r="AE2" s="682"/>
      <c r="AF2" s="682"/>
      <c r="AG2" s="682"/>
      <c r="AH2" s="682"/>
      <c r="AI2" s="683" t="s">
        <v>0</v>
      </c>
      <c r="AJ2" s="683"/>
      <c r="AK2" s="684"/>
    </row>
    <row r="3" spans="1:49" s="26" customFormat="1" ht="18" customHeight="1">
      <c r="A3" s="685" t="s">
        <v>1</v>
      </c>
      <c r="B3" s="686"/>
      <c r="C3" s="686"/>
      <c r="D3" s="686"/>
      <c r="E3" s="686"/>
      <c r="F3" s="686"/>
      <c r="G3" s="686"/>
      <c r="H3" s="686"/>
      <c r="I3" s="687"/>
      <c r="J3" s="703" t="s">
        <v>2</v>
      </c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5"/>
      <c r="AI3" s="78" t="s">
        <v>3</v>
      </c>
      <c r="AJ3" s="706" t="s">
        <v>4</v>
      </c>
      <c r="AK3" s="707"/>
    </row>
    <row r="4" spans="1:49" ht="15" customHeight="1">
      <c r="A4" s="11"/>
      <c r="B4" s="12"/>
      <c r="C4" s="12"/>
      <c r="D4" s="12"/>
      <c r="E4" s="12"/>
      <c r="F4" s="12"/>
      <c r="G4" s="12"/>
      <c r="H4" s="12"/>
      <c r="I4" s="12"/>
      <c r="J4" s="13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  <c r="AI4" s="13"/>
      <c r="AJ4" s="16"/>
      <c r="AK4" s="17"/>
    </row>
    <row r="5" spans="1:49" ht="15" customHeight="1">
      <c r="A5" s="343" t="s">
        <v>284</v>
      </c>
      <c r="C5" s="4"/>
      <c r="D5" s="4"/>
      <c r="E5" s="4"/>
      <c r="F5" s="4"/>
      <c r="G5" s="4"/>
      <c r="H5" s="4"/>
      <c r="J5" s="35"/>
      <c r="L5" s="4"/>
      <c r="M5" s="4"/>
      <c r="N5" s="4"/>
      <c r="O5" s="4"/>
      <c r="P5" s="4"/>
      <c r="Q5" s="4"/>
      <c r="R5" s="4"/>
      <c r="S5" s="4"/>
      <c r="T5" s="4"/>
      <c r="U5" s="4"/>
      <c r="X5" s="36"/>
      <c r="Y5" s="6"/>
      <c r="Z5" s="2"/>
      <c r="AA5" s="2"/>
      <c r="AB5" s="2"/>
      <c r="AI5" s="37"/>
      <c r="AK5" s="38"/>
      <c r="AO5" s="26"/>
      <c r="AP5" s="26"/>
      <c r="AQ5" s="26"/>
      <c r="AR5" s="26"/>
      <c r="AS5" s="26"/>
      <c r="AT5" s="26"/>
      <c r="AU5" s="26"/>
      <c r="AV5" s="26"/>
    </row>
    <row r="6" spans="1:49" ht="15" customHeight="1">
      <c r="A6" s="11"/>
      <c r="C6" s="4"/>
      <c r="D6" s="4"/>
      <c r="E6" s="4"/>
      <c r="F6" s="4"/>
      <c r="G6" s="4"/>
      <c r="H6" s="4"/>
      <c r="J6" s="35"/>
      <c r="K6" s="23"/>
      <c r="L6" s="42"/>
      <c r="M6" s="42"/>
      <c r="N6" s="42"/>
      <c r="O6" s="42"/>
      <c r="P6" s="26"/>
      <c r="Q6" s="43"/>
      <c r="R6" s="43"/>
      <c r="S6" s="43"/>
      <c r="T6" s="43"/>
      <c r="U6" s="26"/>
      <c r="V6" s="26"/>
      <c r="W6" s="26"/>
      <c r="X6" s="26"/>
      <c r="Y6" s="26"/>
      <c r="Z6" s="26"/>
      <c r="AA6" s="26"/>
      <c r="AB6" s="26"/>
      <c r="AC6" s="27"/>
      <c r="AD6" s="29"/>
      <c r="AE6" s="44"/>
      <c r="AF6" s="44"/>
      <c r="AG6" s="44"/>
      <c r="AH6" s="44"/>
      <c r="AI6" s="34"/>
      <c r="AJ6" s="45"/>
      <c r="AK6" s="72"/>
    </row>
    <row r="7" spans="1:49" ht="15" customHeight="1">
      <c r="A7" s="11"/>
      <c r="B7" s="3" t="s">
        <v>278</v>
      </c>
      <c r="C7" s="4"/>
      <c r="D7" s="4"/>
      <c r="E7" s="4"/>
      <c r="F7" s="4"/>
      <c r="G7" s="4"/>
      <c r="H7" s="4"/>
      <c r="J7" s="248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336"/>
      <c r="AJ7" s="44"/>
      <c r="AK7" s="335"/>
    </row>
    <row r="8" spans="1:49" ht="15" customHeight="1">
      <c r="A8" s="11"/>
      <c r="C8" s="4"/>
      <c r="D8" s="4"/>
      <c r="E8" s="4"/>
      <c r="F8" s="4"/>
      <c r="G8" s="4"/>
      <c r="H8" s="4"/>
      <c r="J8" s="33" t="s">
        <v>170</v>
      </c>
      <c r="K8" s="79" t="s">
        <v>7</v>
      </c>
      <c r="L8" s="678">
        <v>11.9</v>
      </c>
      <c r="M8" s="678"/>
      <c r="N8" s="678"/>
      <c r="O8" s="678"/>
      <c r="P8" s="29" t="s">
        <v>10</v>
      </c>
      <c r="Q8" s="670">
        <v>2</v>
      </c>
      <c r="R8" s="670"/>
      <c r="S8" s="670"/>
      <c r="T8" s="670"/>
      <c r="U8" s="44"/>
      <c r="V8" s="44"/>
      <c r="W8" s="44"/>
      <c r="X8" s="44"/>
      <c r="Y8" s="44"/>
      <c r="Z8" s="44"/>
      <c r="AA8" s="44"/>
      <c r="AB8" s="44"/>
      <c r="AC8" s="44"/>
      <c r="AD8" s="29" t="s">
        <v>11</v>
      </c>
      <c r="AE8" s="671">
        <f>ROUND(L8*Q8,2)</f>
        <v>23.8</v>
      </c>
      <c r="AF8" s="671"/>
      <c r="AG8" s="671"/>
      <c r="AH8" s="671"/>
      <c r="AI8" s="24" t="s">
        <v>103</v>
      </c>
      <c r="AJ8" s="715">
        <f>AE8</f>
        <v>23.8</v>
      </c>
      <c r="AK8" s="716"/>
      <c r="AP8" s="26"/>
      <c r="AQ8" s="26"/>
      <c r="AR8" s="26"/>
      <c r="AS8" s="26"/>
      <c r="AT8" s="26"/>
      <c r="AU8" s="26"/>
      <c r="AV8" s="26"/>
      <c r="AW8" s="26"/>
    </row>
    <row r="9" spans="1:49" ht="15" customHeight="1">
      <c r="A9" s="11"/>
      <c r="C9" s="4"/>
      <c r="D9" s="4"/>
      <c r="E9" s="4"/>
      <c r="F9" s="4"/>
      <c r="G9" s="4"/>
      <c r="H9" s="4"/>
      <c r="J9" s="248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336"/>
      <c r="AJ9" s="44"/>
      <c r="AK9" s="335"/>
      <c r="AP9" s="26"/>
      <c r="AQ9" s="26"/>
      <c r="AR9" s="26"/>
      <c r="AS9" s="26"/>
      <c r="AT9" s="26"/>
      <c r="AU9" s="26"/>
      <c r="AV9" s="26"/>
      <c r="AW9" s="26"/>
    </row>
    <row r="10" spans="1:49" ht="15" customHeight="1">
      <c r="A10" s="11"/>
      <c r="C10" s="4"/>
      <c r="D10" s="4"/>
      <c r="E10" s="4"/>
      <c r="F10" s="4"/>
      <c r="G10" s="4"/>
      <c r="H10" s="4"/>
      <c r="J10" s="248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336"/>
      <c r="AJ10" s="44"/>
      <c r="AK10" s="335"/>
      <c r="AP10" s="26"/>
      <c r="AQ10" s="26"/>
      <c r="AR10" s="26"/>
      <c r="AS10" s="26"/>
      <c r="AT10" s="26"/>
      <c r="AU10" s="26"/>
      <c r="AV10" s="26"/>
      <c r="AW10" s="26"/>
    </row>
    <row r="11" spans="1:49" ht="15" customHeight="1">
      <c r="A11" s="11"/>
      <c r="B11" s="3" t="s">
        <v>285</v>
      </c>
      <c r="C11" s="4"/>
      <c r="D11" s="4"/>
      <c r="E11" s="4"/>
      <c r="F11" s="4"/>
      <c r="G11" s="4"/>
      <c r="H11" s="4"/>
      <c r="J11" s="248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336"/>
      <c r="AJ11" s="44"/>
      <c r="AK11" s="335"/>
    </row>
    <row r="12" spans="1:49" ht="15" customHeight="1">
      <c r="A12" s="11"/>
      <c r="C12" s="4"/>
      <c r="D12" s="4"/>
      <c r="E12" s="4"/>
      <c r="F12" s="4"/>
      <c r="G12" s="4"/>
      <c r="H12" s="4"/>
      <c r="J12" s="248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336"/>
      <c r="AJ12" s="44"/>
      <c r="AK12" s="335"/>
    </row>
    <row r="13" spans="1:49" ht="15" customHeight="1">
      <c r="A13" s="11"/>
      <c r="B13" s="3" t="s">
        <v>286</v>
      </c>
      <c r="C13" s="4"/>
      <c r="D13" s="3" t="s">
        <v>287</v>
      </c>
      <c r="E13" s="4"/>
      <c r="F13" s="4"/>
      <c r="G13" s="4"/>
      <c r="H13" s="4"/>
      <c r="J13" s="33" t="s">
        <v>170</v>
      </c>
      <c r="K13" s="79" t="s">
        <v>7</v>
      </c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29" t="s">
        <v>11</v>
      </c>
      <c r="AE13" s="671">
        <f>AE8</f>
        <v>23.8</v>
      </c>
      <c r="AF13" s="671"/>
      <c r="AG13" s="671"/>
      <c r="AH13" s="671"/>
      <c r="AI13" s="24" t="s">
        <v>103</v>
      </c>
      <c r="AJ13" s="715">
        <f t="shared" ref="AJ13:AJ15" si="0">AE13</f>
        <v>23.8</v>
      </c>
      <c r="AK13" s="716"/>
    </row>
    <row r="14" spans="1:49" ht="15" customHeight="1">
      <c r="A14" s="11"/>
      <c r="C14" s="4"/>
      <c r="E14" s="4"/>
      <c r="F14" s="4"/>
      <c r="G14" s="4"/>
      <c r="H14" s="4"/>
      <c r="J14" s="248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29"/>
      <c r="AE14" s="671"/>
      <c r="AF14" s="671"/>
      <c r="AG14" s="671"/>
      <c r="AH14" s="671"/>
      <c r="AI14" s="24"/>
      <c r="AJ14" s="715"/>
      <c r="AK14" s="716"/>
    </row>
    <row r="15" spans="1:49" ht="15" customHeight="1">
      <c r="A15" s="11"/>
      <c r="B15" s="3" t="s">
        <v>288</v>
      </c>
      <c r="C15" s="4"/>
      <c r="D15" s="3" t="s">
        <v>289</v>
      </c>
      <c r="E15" s="4"/>
      <c r="F15" s="4"/>
      <c r="G15" s="4"/>
      <c r="H15" s="4"/>
      <c r="J15" s="33" t="s">
        <v>170</v>
      </c>
      <c r="K15" s="79" t="s">
        <v>7</v>
      </c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29" t="s">
        <v>11</v>
      </c>
      <c r="AE15" s="671">
        <f>AE8</f>
        <v>23.8</v>
      </c>
      <c r="AF15" s="671"/>
      <c r="AG15" s="671"/>
      <c r="AH15" s="671"/>
      <c r="AI15" s="24" t="s">
        <v>103</v>
      </c>
      <c r="AJ15" s="715">
        <f t="shared" si="0"/>
        <v>23.8</v>
      </c>
      <c r="AK15" s="716"/>
    </row>
    <row r="16" spans="1:49" ht="15" customHeight="1">
      <c r="A16" s="11"/>
      <c r="C16" s="4"/>
      <c r="D16" s="4"/>
      <c r="E16" s="4"/>
      <c r="F16" s="4"/>
      <c r="G16" s="4"/>
      <c r="H16" s="4"/>
      <c r="J16" s="248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336"/>
      <c r="AJ16" s="44"/>
      <c r="AK16" s="335"/>
    </row>
    <row r="17" spans="1:37" ht="15" customHeight="1">
      <c r="A17" s="11"/>
      <c r="C17" s="4"/>
      <c r="D17" s="4"/>
      <c r="E17" s="4"/>
      <c r="F17" s="4"/>
      <c r="G17" s="4"/>
      <c r="H17" s="4"/>
      <c r="J17" s="33"/>
      <c r="K17" s="79"/>
      <c r="L17" s="68"/>
      <c r="M17" s="68"/>
      <c r="N17" s="68"/>
      <c r="O17" s="29"/>
      <c r="P17" s="68"/>
      <c r="Q17" s="26"/>
      <c r="R17" s="26"/>
      <c r="S17" s="29"/>
      <c r="T17" s="68"/>
      <c r="U17" s="26"/>
      <c r="V17" s="26"/>
      <c r="W17" s="29"/>
      <c r="X17" s="291"/>
      <c r="Y17" s="291"/>
      <c r="Z17" s="291"/>
      <c r="AA17" s="291"/>
      <c r="AB17" s="26"/>
      <c r="AC17" s="27"/>
      <c r="AD17" s="29"/>
      <c r="AE17" s="20"/>
      <c r="AF17" s="20"/>
      <c r="AG17" s="20"/>
      <c r="AH17" s="20"/>
      <c r="AI17" s="34"/>
      <c r="AJ17" s="65"/>
      <c r="AK17" s="66"/>
    </row>
    <row r="18" spans="1:37" ht="15" customHeight="1">
      <c r="A18" s="11"/>
      <c r="C18" s="4"/>
      <c r="D18" s="4"/>
      <c r="E18" s="4"/>
      <c r="F18" s="4"/>
      <c r="G18" s="4"/>
      <c r="H18" s="4"/>
      <c r="J18" s="18"/>
      <c r="K18" s="23"/>
      <c r="L18" s="42"/>
      <c r="M18" s="42"/>
      <c r="N18" s="42"/>
      <c r="O18" s="42"/>
      <c r="P18" s="26"/>
      <c r="Q18" s="43"/>
      <c r="R18" s="43"/>
      <c r="S18" s="43"/>
      <c r="T18" s="43"/>
      <c r="U18" s="26"/>
      <c r="V18" s="26"/>
      <c r="W18" s="26"/>
      <c r="X18" s="26"/>
      <c r="Y18" s="26"/>
      <c r="Z18" s="26"/>
      <c r="AA18" s="26"/>
      <c r="AB18" s="26"/>
      <c r="AC18" s="27"/>
      <c r="AD18" s="29"/>
      <c r="AE18" s="44"/>
      <c r="AF18" s="44"/>
      <c r="AG18" s="44"/>
      <c r="AH18" s="44"/>
      <c r="AI18" s="34"/>
      <c r="AJ18" s="45"/>
      <c r="AK18" s="72"/>
    </row>
    <row r="19" spans="1:37" ht="15" customHeight="1">
      <c r="A19" s="11"/>
      <c r="C19" s="4"/>
      <c r="D19" s="4"/>
      <c r="E19" s="4"/>
      <c r="F19" s="4"/>
      <c r="G19" s="4"/>
      <c r="H19" s="4"/>
      <c r="J19" s="18"/>
      <c r="K19" s="23"/>
      <c r="L19" s="29"/>
      <c r="M19" s="30"/>
      <c r="N19" s="30"/>
      <c r="O19" s="30"/>
      <c r="P19" s="19"/>
      <c r="Q19" s="30"/>
      <c r="R19" s="30"/>
      <c r="S19" s="26"/>
      <c r="T19" s="26"/>
      <c r="AB19" s="26"/>
      <c r="AC19" s="27"/>
      <c r="AD19" s="19"/>
      <c r="AE19" s="25"/>
      <c r="AF19" s="25"/>
      <c r="AG19" s="25"/>
      <c r="AH19" s="26"/>
      <c r="AI19" s="206"/>
      <c r="AJ19" s="26"/>
      <c r="AK19" s="207"/>
    </row>
    <row r="20" spans="1:37" ht="15" customHeight="1">
      <c r="A20" s="11"/>
      <c r="C20" s="4"/>
      <c r="D20" s="4"/>
      <c r="E20" s="4"/>
      <c r="F20" s="4"/>
      <c r="G20" s="4"/>
      <c r="H20" s="4"/>
      <c r="J20" s="41"/>
      <c r="K20" s="26"/>
      <c r="L20" s="26"/>
      <c r="M20" s="40"/>
      <c r="N20" s="26"/>
      <c r="O20" s="232"/>
      <c r="P20" s="232"/>
      <c r="Q20" s="232"/>
      <c r="R20" s="40"/>
      <c r="S20" s="26"/>
      <c r="T20" s="26"/>
      <c r="U20" s="26"/>
      <c r="AA20" s="26"/>
      <c r="AB20" s="26"/>
      <c r="AC20" s="26"/>
      <c r="AD20" s="29"/>
      <c r="AE20" s="26"/>
      <c r="AF20" s="26"/>
      <c r="AG20" s="26"/>
      <c r="AH20" s="26"/>
      <c r="AI20" s="206"/>
      <c r="AJ20" s="26"/>
      <c r="AK20" s="207"/>
    </row>
    <row r="21" spans="1:37" ht="15" customHeight="1">
      <c r="A21" s="11"/>
      <c r="C21" s="4"/>
      <c r="D21" s="4"/>
      <c r="E21" s="4"/>
      <c r="F21" s="4"/>
      <c r="G21" s="4"/>
      <c r="H21" s="4"/>
      <c r="J21" s="41"/>
      <c r="K21" s="26"/>
      <c r="L21" s="26"/>
      <c r="M21" s="40"/>
      <c r="N21" s="26"/>
      <c r="O21" s="232"/>
      <c r="P21" s="232"/>
      <c r="Q21" s="232"/>
      <c r="R21" s="40"/>
      <c r="S21" s="26"/>
      <c r="T21" s="26"/>
      <c r="U21" s="26"/>
      <c r="AA21" s="26"/>
      <c r="AB21" s="26"/>
      <c r="AC21" s="26"/>
      <c r="AD21" s="29"/>
      <c r="AE21" s="26"/>
      <c r="AF21" s="26"/>
      <c r="AG21" s="26"/>
      <c r="AH21" s="26"/>
      <c r="AI21" s="206"/>
      <c r="AJ21" s="26"/>
      <c r="AK21" s="207"/>
    </row>
    <row r="22" spans="1:37" ht="15" customHeight="1">
      <c r="A22" s="11"/>
      <c r="C22" s="4"/>
      <c r="D22" s="4"/>
      <c r="E22" s="4"/>
      <c r="F22" s="4"/>
      <c r="G22" s="4"/>
      <c r="H22" s="4"/>
      <c r="J22" s="41"/>
      <c r="K22" s="26"/>
      <c r="L22" s="26"/>
      <c r="M22" s="40"/>
      <c r="N22" s="26"/>
      <c r="O22" s="232"/>
      <c r="P22" s="232"/>
      <c r="Q22" s="232"/>
      <c r="R22" s="40"/>
      <c r="S22" s="26"/>
      <c r="T22" s="26"/>
      <c r="U22" s="26"/>
      <c r="AA22" s="26"/>
      <c r="AB22" s="26"/>
      <c r="AC22" s="26"/>
      <c r="AD22" s="29"/>
      <c r="AE22" s="26"/>
      <c r="AF22" s="26"/>
      <c r="AG22" s="26"/>
      <c r="AH22" s="26"/>
      <c r="AI22" s="206"/>
      <c r="AJ22" s="26"/>
      <c r="AK22" s="207"/>
    </row>
    <row r="23" spans="1:37" ht="15" customHeight="1">
      <c r="A23" s="11"/>
      <c r="C23" s="4"/>
      <c r="D23" s="4"/>
      <c r="E23" s="4"/>
      <c r="F23" s="4"/>
      <c r="G23" s="4"/>
      <c r="H23" s="4"/>
      <c r="J23" s="41"/>
      <c r="K23" s="26"/>
      <c r="L23" s="26"/>
      <c r="M23" s="40"/>
      <c r="N23" s="26"/>
      <c r="O23" s="232"/>
      <c r="P23" s="232"/>
      <c r="Q23" s="232"/>
      <c r="R23" s="40"/>
      <c r="S23" s="26"/>
      <c r="T23" s="26"/>
      <c r="U23" s="26"/>
      <c r="AA23" s="26"/>
      <c r="AB23" s="26"/>
      <c r="AC23" s="26"/>
      <c r="AD23" s="29"/>
      <c r="AE23" s="26"/>
      <c r="AF23" s="26"/>
      <c r="AG23" s="26"/>
      <c r="AH23" s="26"/>
      <c r="AI23" s="206"/>
      <c r="AJ23" s="26"/>
      <c r="AK23" s="207"/>
    </row>
    <row r="24" spans="1:37" ht="15" customHeight="1">
      <c r="A24" s="11"/>
      <c r="C24" s="4"/>
      <c r="D24" s="4"/>
      <c r="E24" s="4"/>
      <c r="F24" s="4"/>
      <c r="G24" s="4"/>
      <c r="H24" s="4"/>
      <c r="J24" s="41"/>
      <c r="K24" s="26"/>
      <c r="L24" s="26"/>
      <c r="M24" s="40"/>
      <c r="N24" s="26"/>
      <c r="O24" s="232"/>
      <c r="P24" s="232"/>
      <c r="Q24" s="232"/>
      <c r="R24" s="40"/>
      <c r="S24" s="26"/>
      <c r="T24" s="26"/>
      <c r="U24" s="26"/>
      <c r="AA24" s="26"/>
      <c r="AB24" s="26"/>
      <c r="AC24" s="26"/>
      <c r="AD24" s="29"/>
      <c r="AE24" s="26"/>
      <c r="AF24" s="26"/>
      <c r="AG24" s="26"/>
      <c r="AH24" s="26"/>
      <c r="AI24" s="206"/>
      <c r="AJ24" s="26"/>
      <c r="AK24" s="207"/>
    </row>
    <row r="25" spans="1:37" ht="15" customHeight="1">
      <c r="A25" s="11"/>
      <c r="C25" s="4"/>
      <c r="D25" s="4"/>
      <c r="E25" s="4"/>
      <c r="F25" s="4"/>
      <c r="G25" s="4"/>
      <c r="H25" s="4"/>
      <c r="J25" s="41"/>
      <c r="K25" s="26"/>
      <c r="L25" s="26"/>
      <c r="M25" s="40"/>
      <c r="N25" s="26"/>
      <c r="O25" s="232"/>
      <c r="P25" s="232"/>
      <c r="Q25" s="232"/>
      <c r="R25" s="40"/>
      <c r="S25" s="26"/>
      <c r="T25" s="26"/>
      <c r="U25" s="26"/>
      <c r="AA25" s="26"/>
      <c r="AB25" s="26"/>
      <c r="AC25" s="26"/>
      <c r="AD25" s="29"/>
      <c r="AE25" s="26"/>
      <c r="AF25" s="26"/>
      <c r="AG25" s="26"/>
      <c r="AH25" s="26"/>
      <c r="AI25" s="206"/>
      <c r="AJ25" s="26"/>
      <c r="AK25" s="207"/>
    </row>
    <row r="26" spans="1:37" ht="15" customHeight="1">
      <c r="A26" s="11"/>
      <c r="C26" s="4"/>
      <c r="D26" s="4"/>
      <c r="E26" s="4"/>
      <c r="F26" s="4"/>
      <c r="G26" s="4"/>
      <c r="H26" s="4"/>
      <c r="J26" s="41"/>
      <c r="K26" s="26"/>
      <c r="L26" s="26"/>
      <c r="M26" s="40"/>
      <c r="N26" s="26"/>
      <c r="O26" s="232"/>
      <c r="P26" s="232"/>
      <c r="Q26" s="232"/>
      <c r="R26" s="40"/>
      <c r="S26" s="26"/>
      <c r="T26" s="26"/>
      <c r="U26" s="26"/>
      <c r="AA26" s="26"/>
      <c r="AB26" s="26"/>
      <c r="AC26" s="26"/>
      <c r="AD26" s="29"/>
      <c r="AE26" s="26"/>
      <c r="AF26" s="26"/>
      <c r="AG26" s="26"/>
      <c r="AH26" s="26"/>
      <c r="AI26" s="206"/>
      <c r="AJ26" s="26"/>
      <c r="AK26" s="207"/>
    </row>
    <row r="27" spans="1:37" ht="15" customHeight="1">
      <c r="A27" s="11"/>
      <c r="C27" s="4"/>
      <c r="D27" s="4"/>
      <c r="E27" s="4"/>
      <c r="F27" s="4"/>
      <c r="G27" s="4"/>
      <c r="H27" s="4"/>
      <c r="J27" s="41"/>
      <c r="K27" s="26"/>
      <c r="L27" s="26"/>
      <c r="M27" s="40"/>
      <c r="N27" s="26"/>
      <c r="O27" s="232"/>
      <c r="P27" s="232"/>
      <c r="Q27" s="232"/>
      <c r="R27" s="40"/>
      <c r="S27" s="26"/>
      <c r="T27" s="26"/>
      <c r="U27" s="26"/>
      <c r="AA27" s="26"/>
      <c r="AB27" s="26"/>
      <c r="AC27" s="26"/>
      <c r="AD27" s="29"/>
      <c r="AE27" s="26"/>
      <c r="AF27" s="26"/>
      <c r="AG27" s="26"/>
      <c r="AH27" s="26"/>
      <c r="AI27" s="206"/>
      <c r="AJ27" s="26"/>
      <c r="AK27" s="207"/>
    </row>
    <row r="28" spans="1:37" ht="15" customHeight="1">
      <c r="A28" s="11"/>
      <c r="C28" s="4"/>
      <c r="D28" s="4"/>
      <c r="E28" s="4"/>
      <c r="F28" s="4"/>
      <c r="G28" s="4"/>
      <c r="H28" s="4"/>
      <c r="J28" s="41"/>
      <c r="K28" s="26"/>
      <c r="L28" s="26"/>
      <c r="M28" s="40"/>
      <c r="N28" s="26"/>
      <c r="O28" s="232"/>
      <c r="P28" s="232"/>
      <c r="Q28" s="232"/>
      <c r="R28" s="40"/>
      <c r="S28" s="26"/>
      <c r="T28" s="26"/>
      <c r="U28" s="26"/>
      <c r="AA28" s="26"/>
      <c r="AB28" s="26"/>
      <c r="AC28" s="26"/>
      <c r="AD28" s="29"/>
      <c r="AE28" s="26"/>
      <c r="AF28" s="26"/>
      <c r="AG28" s="26"/>
      <c r="AH28" s="26"/>
      <c r="AI28" s="206"/>
      <c r="AJ28" s="26"/>
      <c r="AK28" s="207"/>
    </row>
    <row r="29" spans="1:37" ht="15" customHeight="1">
      <c r="A29" s="11"/>
      <c r="C29" s="4"/>
      <c r="D29" s="4"/>
      <c r="E29" s="4"/>
      <c r="F29" s="4"/>
      <c r="G29" s="4"/>
      <c r="H29" s="4"/>
      <c r="J29" s="41"/>
      <c r="K29" s="26"/>
      <c r="L29" s="26"/>
      <c r="M29" s="40"/>
      <c r="N29" s="26"/>
      <c r="O29" s="232"/>
      <c r="P29" s="232"/>
      <c r="Q29" s="232"/>
      <c r="R29" s="40"/>
      <c r="S29" s="26"/>
      <c r="T29" s="26"/>
      <c r="U29" s="26"/>
      <c r="AA29" s="26"/>
      <c r="AB29" s="26"/>
      <c r="AC29" s="26"/>
      <c r="AD29" s="29"/>
      <c r="AE29" s="26"/>
      <c r="AF29" s="26"/>
      <c r="AG29" s="26"/>
      <c r="AH29" s="26"/>
      <c r="AI29" s="206"/>
      <c r="AJ29" s="26"/>
      <c r="AK29" s="207"/>
    </row>
    <row r="30" spans="1:37" ht="15" customHeight="1">
      <c r="A30" s="11"/>
      <c r="C30" s="4"/>
      <c r="D30" s="4"/>
      <c r="E30" s="4"/>
      <c r="F30" s="4"/>
      <c r="G30" s="4"/>
      <c r="H30" s="4"/>
      <c r="J30" s="41"/>
      <c r="K30" s="26"/>
      <c r="L30" s="26"/>
      <c r="M30" s="40"/>
      <c r="N30" s="26"/>
      <c r="O30" s="232"/>
      <c r="P30" s="232"/>
      <c r="Q30" s="232"/>
      <c r="R30" s="40"/>
      <c r="S30" s="26"/>
      <c r="T30" s="26"/>
      <c r="U30" s="26"/>
      <c r="AA30" s="26"/>
      <c r="AB30" s="26"/>
      <c r="AC30" s="26"/>
      <c r="AD30" s="29"/>
      <c r="AE30" s="26"/>
      <c r="AF30" s="26"/>
      <c r="AG30" s="26"/>
      <c r="AH30" s="26"/>
      <c r="AI30" s="206"/>
      <c r="AJ30" s="26"/>
      <c r="AK30" s="207"/>
    </row>
    <row r="31" spans="1:37" ht="15" customHeight="1">
      <c r="A31" s="11"/>
      <c r="C31" s="4"/>
      <c r="D31" s="4"/>
      <c r="E31" s="4"/>
      <c r="F31" s="4"/>
      <c r="G31" s="4"/>
      <c r="H31" s="4"/>
      <c r="J31" s="41"/>
      <c r="K31" s="26"/>
      <c r="L31" s="26"/>
      <c r="M31" s="40"/>
      <c r="N31" s="26"/>
      <c r="O31" s="232"/>
      <c r="P31" s="232"/>
      <c r="Q31" s="232"/>
      <c r="R31" s="40"/>
      <c r="S31" s="26"/>
      <c r="T31" s="26"/>
      <c r="U31" s="26"/>
      <c r="AA31" s="26"/>
      <c r="AB31" s="26"/>
      <c r="AC31" s="26"/>
      <c r="AD31" s="29"/>
      <c r="AE31" s="26"/>
      <c r="AF31" s="26"/>
      <c r="AG31" s="26"/>
      <c r="AH31" s="26"/>
      <c r="AI31" s="206"/>
      <c r="AJ31" s="26"/>
      <c r="AK31" s="207"/>
    </row>
    <row r="32" spans="1:37" ht="15" customHeight="1">
      <c r="A32" s="11"/>
      <c r="C32" s="4"/>
      <c r="D32" s="4"/>
      <c r="E32" s="4"/>
      <c r="F32" s="4"/>
      <c r="G32" s="4"/>
      <c r="H32" s="4"/>
      <c r="J32" s="41"/>
      <c r="K32" s="26"/>
      <c r="L32" s="26"/>
      <c r="M32" s="40"/>
      <c r="N32" s="26"/>
      <c r="O32" s="232"/>
      <c r="P32" s="232"/>
      <c r="Q32" s="232"/>
      <c r="R32" s="40"/>
      <c r="S32" s="26"/>
      <c r="T32" s="26"/>
      <c r="U32" s="26"/>
      <c r="AA32" s="26"/>
      <c r="AB32" s="26"/>
      <c r="AC32" s="26"/>
      <c r="AD32" s="29"/>
      <c r="AE32" s="26"/>
      <c r="AF32" s="26"/>
      <c r="AG32" s="26"/>
      <c r="AH32" s="26"/>
      <c r="AI32" s="206"/>
      <c r="AJ32" s="26"/>
      <c r="AK32" s="207"/>
    </row>
    <row r="33" spans="1:49" ht="15" customHeight="1">
      <c r="A33" s="11"/>
      <c r="C33" s="4"/>
      <c r="D33" s="4"/>
      <c r="E33" s="4"/>
      <c r="F33" s="4"/>
      <c r="G33" s="4"/>
      <c r="H33" s="4"/>
      <c r="J33" s="33"/>
      <c r="K33" s="23"/>
      <c r="L33" s="68"/>
      <c r="M33" s="68"/>
      <c r="N33" s="68"/>
      <c r="O33" s="68"/>
      <c r="P33" s="26"/>
      <c r="Q33" s="68"/>
      <c r="R33" s="68"/>
      <c r="S33" s="68"/>
      <c r="T33" s="68"/>
      <c r="U33" s="26"/>
      <c r="V33" s="26"/>
      <c r="W33" s="26"/>
      <c r="X33" s="26"/>
      <c r="Y33" s="26"/>
      <c r="Z33" s="26"/>
      <c r="AA33" s="26"/>
      <c r="AB33" s="26"/>
      <c r="AC33" s="27"/>
      <c r="AD33" s="29"/>
      <c r="AE33" s="231"/>
      <c r="AF33" s="231"/>
      <c r="AG33" s="231"/>
      <c r="AH33" s="231"/>
      <c r="AI33" s="34"/>
      <c r="AJ33" s="45"/>
      <c r="AK33" s="72"/>
    </row>
    <row r="34" spans="1:49" ht="15" customHeight="1">
      <c r="A34" s="11"/>
      <c r="C34" s="4"/>
      <c r="D34" s="4"/>
      <c r="E34" s="4"/>
      <c r="F34" s="4"/>
      <c r="G34" s="4"/>
      <c r="H34" s="4"/>
      <c r="J34" s="33"/>
      <c r="K34" s="23"/>
      <c r="L34" s="68"/>
      <c r="M34" s="68"/>
      <c r="N34" s="68"/>
      <c r="O34" s="68"/>
      <c r="P34" s="26"/>
      <c r="Q34" s="68"/>
      <c r="R34" s="68"/>
      <c r="S34" s="68"/>
      <c r="T34" s="68"/>
      <c r="U34" s="26"/>
      <c r="V34" s="26"/>
      <c r="W34" s="26"/>
      <c r="X34" s="26"/>
      <c r="Y34" s="26"/>
      <c r="Z34" s="26"/>
      <c r="AA34" s="26"/>
      <c r="AB34" s="26"/>
      <c r="AC34" s="27"/>
      <c r="AD34" s="29"/>
      <c r="AE34" s="231"/>
      <c r="AF34" s="231"/>
      <c r="AG34" s="231"/>
      <c r="AH34" s="231"/>
      <c r="AI34" s="34"/>
      <c r="AJ34" s="45"/>
      <c r="AK34" s="72"/>
    </row>
    <row r="35" spans="1:49" ht="15" customHeight="1">
      <c r="A35" s="11"/>
      <c r="C35" s="4"/>
      <c r="D35" s="4"/>
      <c r="E35" s="4"/>
      <c r="F35" s="4"/>
      <c r="G35" s="4"/>
      <c r="H35" s="4"/>
      <c r="J35" s="33"/>
      <c r="K35" s="23"/>
      <c r="L35" s="68"/>
      <c r="M35" s="68"/>
      <c r="N35" s="68"/>
      <c r="O35" s="68"/>
      <c r="P35" s="26"/>
      <c r="Q35" s="68"/>
      <c r="R35" s="68"/>
      <c r="S35" s="68"/>
      <c r="T35" s="68"/>
      <c r="U35" s="26"/>
      <c r="V35" s="26"/>
      <c r="W35" s="26"/>
      <c r="X35" s="26"/>
      <c r="Y35" s="26"/>
      <c r="Z35" s="26"/>
      <c r="AA35" s="26"/>
      <c r="AB35" s="26"/>
      <c r="AC35" s="27"/>
      <c r="AD35" s="29"/>
      <c r="AE35" s="231"/>
      <c r="AF35" s="231"/>
      <c r="AG35" s="231"/>
      <c r="AH35" s="231"/>
      <c r="AI35" s="34"/>
      <c r="AJ35" s="45"/>
      <c r="AK35" s="72"/>
    </row>
    <row r="36" spans="1:49" ht="15" customHeight="1">
      <c r="A36" s="11"/>
      <c r="C36" s="4"/>
      <c r="D36" s="4"/>
      <c r="E36" s="4"/>
      <c r="F36" s="4"/>
      <c r="G36" s="4"/>
      <c r="H36" s="4"/>
      <c r="J36" s="33"/>
      <c r="K36" s="23"/>
      <c r="L36" s="68"/>
      <c r="M36" s="68"/>
      <c r="N36" s="68"/>
      <c r="O36" s="68"/>
      <c r="P36" s="26"/>
      <c r="Q36" s="68"/>
      <c r="R36" s="68"/>
      <c r="S36" s="68"/>
      <c r="T36" s="68"/>
      <c r="U36" s="26"/>
      <c r="V36" s="26"/>
      <c r="W36" s="26"/>
      <c r="X36" s="26"/>
      <c r="Y36" s="26"/>
      <c r="Z36" s="26"/>
      <c r="AA36" s="26"/>
      <c r="AB36" s="26"/>
      <c r="AC36" s="27"/>
      <c r="AD36" s="29"/>
      <c r="AE36" s="231"/>
      <c r="AF36" s="231"/>
      <c r="AG36" s="231"/>
      <c r="AH36" s="231"/>
      <c r="AI36" s="34"/>
      <c r="AJ36" s="45"/>
      <c r="AK36" s="72"/>
    </row>
    <row r="37" spans="1:49" ht="15" customHeight="1">
      <c r="A37" s="11"/>
      <c r="C37" s="4"/>
      <c r="D37" s="4"/>
      <c r="E37" s="4"/>
      <c r="F37" s="4"/>
      <c r="G37" s="4"/>
      <c r="H37" s="4"/>
      <c r="J37" s="33"/>
      <c r="K37" s="23"/>
      <c r="L37" s="68"/>
      <c r="M37" s="68"/>
      <c r="N37" s="68"/>
      <c r="O37" s="68"/>
      <c r="P37" s="26"/>
      <c r="Q37" s="68"/>
      <c r="R37" s="68"/>
      <c r="S37" s="68"/>
      <c r="T37" s="68"/>
      <c r="U37" s="26"/>
      <c r="V37" s="26"/>
      <c r="W37" s="26"/>
      <c r="X37" s="26"/>
      <c r="Y37" s="26"/>
      <c r="Z37" s="26"/>
      <c r="AA37" s="26"/>
      <c r="AB37" s="26"/>
      <c r="AC37" s="27"/>
      <c r="AD37" s="29"/>
      <c r="AE37" s="231"/>
      <c r="AF37" s="231"/>
      <c r="AG37" s="231"/>
      <c r="AH37" s="231"/>
      <c r="AI37" s="34"/>
      <c r="AJ37" s="45"/>
      <c r="AK37" s="72"/>
    </row>
    <row r="38" spans="1:49" ht="15" customHeight="1">
      <c r="A38" s="11"/>
      <c r="C38" s="4"/>
      <c r="D38" s="4"/>
      <c r="E38" s="4"/>
      <c r="F38" s="4"/>
      <c r="G38" s="4"/>
      <c r="H38" s="4"/>
      <c r="J38" s="33"/>
      <c r="K38" s="23"/>
      <c r="L38" s="68"/>
      <c r="M38" s="68"/>
      <c r="N38" s="68"/>
      <c r="O38" s="68"/>
      <c r="P38" s="26"/>
      <c r="Q38" s="68"/>
      <c r="R38" s="68"/>
      <c r="S38" s="68"/>
      <c r="T38" s="68"/>
      <c r="U38" s="26"/>
      <c r="V38" s="26"/>
      <c r="W38" s="26"/>
      <c r="X38" s="26"/>
      <c r="Y38" s="26"/>
      <c r="Z38" s="26"/>
      <c r="AA38" s="26"/>
      <c r="AB38" s="26"/>
      <c r="AC38" s="27"/>
      <c r="AD38" s="29"/>
      <c r="AE38" s="231"/>
      <c r="AF38" s="231"/>
      <c r="AG38" s="231"/>
      <c r="AH38" s="231"/>
      <c r="AI38" s="34"/>
      <c r="AJ38" s="45"/>
      <c r="AK38" s="72"/>
    </row>
    <row r="39" spans="1:49" ht="15" customHeight="1">
      <c r="A39" s="11"/>
      <c r="C39" s="4"/>
      <c r="D39" s="4"/>
      <c r="E39" s="4"/>
      <c r="F39" s="4"/>
      <c r="G39" s="4"/>
      <c r="H39" s="4"/>
      <c r="J39" s="33"/>
      <c r="K39" s="23"/>
      <c r="L39" s="68"/>
      <c r="M39" s="68"/>
      <c r="N39" s="68"/>
      <c r="O39" s="68"/>
      <c r="P39" s="26"/>
      <c r="Q39" s="68"/>
      <c r="R39" s="68"/>
      <c r="S39" s="68"/>
      <c r="T39" s="68"/>
      <c r="U39" s="26"/>
      <c r="V39" s="26"/>
      <c r="W39" s="26"/>
      <c r="X39" s="26"/>
      <c r="Y39" s="26"/>
      <c r="Z39" s="26"/>
      <c r="AA39" s="26"/>
      <c r="AB39" s="26"/>
      <c r="AC39" s="27"/>
      <c r="AD39" s="29"/>
      <c r="AE39" s="231"/>
      <c r="AF39" s="231"/>
      <c r="AG39" s="231"/>
      <c r="AH39" s="231"/>
      <c r="AI39" s="34"/>
      <c r="AJ39" s="45"/>
      <c r="AK39" s="72"/>
    </row>
    <row r="40" spans="1:49" ht="15" customHeight="1">
      <c r="A40" s="11"/>
      <c r="C40" s="4"/>
      <c r="D40" s="4"/>
      <c r="E40" s="4"/>
      <c r="F40" s="4"/>
      <c r="G40" s="4"/>
      <c r="H40" s="4"/>
      <c r="J40" s="35"/>
      <c r="K40" s="40"/>
      <c r="L40" s="26"/>
      <c r="M40" s="26"/>
      <c r="N40" s="40"/>
      <c r="O40" s="26"/>
      <c r="P40" s="26"/>
      <c r="Q40" s="26"/>
      <c r="R40" s="26"/>
      <c r="V40" s="176"/>
      <c r="W40" s="176"/>
      <c r="X40" s="176"/>
      <c r="Y40" s="40"/>
      <c r="Z40" s="26"/>
      <c r="AA40" s="26"/>
      <c r="AB40" s="26"/>
      <c r="AC40" s="26"/>
      <c r="AD40" s="29"/>
      <c r="AE40" s="26"/>
      <c r="AF40" s="26"/>
      <c r="AG40" s="26"/>
      <c r="AH40" s="26"/>
      <c r="AI40" s="206"/>
      <c r="AJ40" s="26"/>
      <c r="AK40" s="207"/>
    </row>
    <row r="41" spans="1:49" ht="15" customHeight="1">
      <c r="A41" s="11"/>
      <c r="C41" s="4"/>
      <c r="D41" s="4"/>
      <c r="E41" s="4"/>
      <c r="F41" s="4"/>
      <c r="G41" s="4"/>
      <c r="H41" s="4"/>
      <c r="J41" s="18"/>
      <c r="K41" s="23"/>
      <c r="L41" s="29"/>
      <c r="M41" s="30"/>
      <c r="N41" s="30"/>
      <c r="O41" s="30"/>
      <c r="P41" s="19"/>
      <c r="Q41" s="30"/>
      <c r="R41" s="30"/>
      <c r="S41" s="26"/>
      <c r="T41" s="26"/>
      <c r="U41" s="26"/>
      <c r="V41" s="26"/>
      <c r="W41" s="26"/>
      <c r="X41" s="21"/>
      <c r="Y41" s="19"/>
      <c r="Z41" s="22"/>
      <c r="AA41" s="22"/>
      <c r="AB41" s="26"/>
      <c r="AC41" s="27"/>
      <c r="AD41" s="19"/>
      <c r="AE41" s="25"/>
      <c r="AF41" s="25"/>
      <c r="AG41" s="25"/>
      <c r="AH41" s="26"/>
      <c r="AI41" s="206"/>
      <c r="AJ41" s="26"/>
      <c r="AK41" s="207"/>
    </row>
    <row r="42" spans="1:49" ht="15" customHeight="1">
      <c r="A42" s="11"/>
      <c r="I42" s="4"/>
      <c r="J42" s="18"/>
      <c r="K42" s="28"/>
      <c r="L42" s="29"/>
      <c r="M42" s="30"/>
      <c r="N42" s="30"/>
      <c r="O42" s="30"/>
      <c r="P42" s="19"/>
      <c r="Q42" s="30"/>
      <c r="R42" s="26"/>
      <c r="S42" s="221"/>
      <c r="T42" s="221"/>
      <c r="U42" s="235"/>
      <c r="V42" s="26"/>
      <c r="W42" s="21"/>
      <c r="X42" s="19"/>
      <c r="Y42" s="22"/>
      <c r="Z42" s="22"/>
      <c r="AA42" s="26"/>
      <c r="AB42" s="27"/>
      <c r="AC42" s="44"/>
      <c r="AD42" s="64"/>
      <c r="AE42" s="25"/>
      <c r="AF42" s="25"/>
      <c r="AH42" s="26"/>
      <c r="AI42" s="206"/>
      <c r="AJ42" s="69"/>
      <c r="AK42" s="70"/>
      <c r="AO42" s="26"/>
      <c r="AP42" s="26"/>
      <c r="AQ42" s="26"/>
      <c r="AR42" s="26"/>
      <c r="AS42" s="26"/>
      <c r="AT42" s="26"/>
      <c r="AU42" s="26"/>
      <c r="AV42" s="26"/>
    </row>
    <row r="43" spans="1:49" ht="15" customHeight="1">
      <c r="A43" s="11"/>
      <c r="J43" s="18"/>
      <c r="K43" s="28"/>
      <c r="L43" s="29"/>
      <c r="M43" s="30"/>
      <c r="N43" s="30"/>
      <c r="O43" s="30"/>
      <c r="P43" s="19"/>
      <c r="Q43" s="30"/>
      <c r="R43" s="26"/>
      <c r="S43" s="221"/>
      <c r="T43" s="221"/>
      <c r="U43" s="26"/>
      <c r="V43" s="26"/>
      <c r="W43" s="21"/>
      <c r="X43" s="19"/>
      <c r="Y43" s="22"/>
      <c r="Z43" s="22"/>
      <c r="AA43" s="26"/>
      <c r="AB43" s="27"/>
      <c r="AH43" s="26"/>
      <c r="AI43" s="206"/>
      <c r="AJ43" s="69"/>
      <c r="AK43" s="70"/>
    </row>
    <row r="44" spans="1:49" ht="15" customHeight="1">
      <c r="A44" s="11"/>
      <c r="C44" s="4"/>
      <c r="D44" s="4"/>
      <c r="E44" s="4"/>
      <c r="F44" s="4"/>
      <c r="G44" s="4"/>
      <c r="H44" s="4"/>
      <c r="J44" s="33"/>
      <c r="K44" s="229"/>
      <c r="L44" s="229"/>
      <c r="M44" s="229"/>
      <c r="N44" s="229"/>
      <c r="O44" s="230"/>
      <c r="P44" s="29"/>
      <c r="Q44" s="43"/>
      <c r="R44" s="227"/>
      <c r="S44" s="227"/>
      <c r="T44" s="29"/>
      <c r="U44" s="236"/>
      <c r="V44" s="236"/>
      <c r="W44" s="236"/>
      <c r="X44" s="236"/>
      <c r="Y44" s="29"/>
      <c r="AB44" s="29"/>
      <c r="AG44" s="20"/>
      <c r="AH44" s="20"/>
      <c r="AI44" s="34"/>
      <c r="AJ44" s="26"/>
      <c r="AK44" s="207"/>
    </row>
    <row r="45" spans="1:49" ht="15" customHeight="1">
      <c r="A45" s="11"/>
      <c r="C45" s="4"/>
      <c r="D45" s="4"/>
      <c r="E45" s="4"/>
      <c r="F45" s="4"/>
      <c r="G45" s="4"/>
      <c r="H45" s="4"/>
      <c r="J45" s="18"/>
      <c r="K45" s="29"/>
      <c r="L45" s="26"/>
      <c r="M45" s="26"/>
      <c r="N45" s="26"/>
      <c r="O45" s="26"/>
      <c r="P45" s="177"/>
      <c r="Q45" s="30"/>
      <c r="R45" s="30"/>
      <c r="S45" s="26"/>
      <c r="T45" s="26"/>
      <c r="U45" s="26"/>
      <c r="V45" s="26"/>
      <c r="W45" s="26"/>
      <c r="X45" s="21"/>
      <c r="Y45" s="19"/>
      <c r="Z45" s="22"/>
      <c r="AA45" s="22"/>
      <c r="AC45" s="222"/>
      <c r="AD45" s="29"/>
      <c r="AE45" s="20"/>
      <c r="AF45" s="20"/>
      <c r="AG45" s="20"/>
      <c r="AH45" s="20"/>
      <c r="AI45" s="206"/>
      <c r="AJ45" s="26"/>
      <c r="AK45" s="207"/>
      <c r="AP45" s="26"/>
      <c r="AQ45" s="26"/>
      <c r="AR45" s="26"/>
      <c r="AS45" s="26"/>
      <c r="AT45" s="26"/>
      <c r="AU45" s="26"/>
      <c r="AV45" s="26"/>
      <c r="AW45" s="26"/>
    </row>
    <row r="46" spans="1:49" ht="15" customHeight="1">
      <c r="A46" s="11"/>
      <c r="C46" s="4"/>
      <c r="D46" s="4"/>
      <c r="E46" s="4"/>
      <c r="F46" s="4"/>
      <c r="G46" s="4"/>
      <c r="H46" s="4"/>
      <c r="J46" s="18"/>
      <c r="K46" s="29"/>
      <c r="L46" s="26"/>
      <c r="M46" s="26"/>
      <c r="N46" s="26"/>
      <c r="O46" s="26"/>
      <c r="P46" s="177"/>
      <c r="Q46" s="30"/>
      <c r="R46" s="30"/>
      <c r="S46" s="26"/>
      <c r="T46" s="26"/>
      <c r="U46" s="26"/>
      <c r="V46" s="26"/>
      <c r="W46" s="26"/>
      <c r="X46" s="21"/>
      <c r="Y46" s="19"/>
      <c r="Z46" s="22"/>
      <c r="AA46" s="22"/>
      <c r="AC46" s="222"/>
      <c r="AD46" s="29"/>
      <c r="AE46" s="20"/>
      <c r="AF46" s="20"/>
      <c r="AG46" s="20"/>
      <c r="AH46" s="20"/>
      <c r="AI46" s="206"/>
      <c r="AJ46" s="26"/>
      <c r="AK46" s="207"/>
      <c r="AP46" s="26"/>
      <c r="AQ46" s="26"/>
      <c r="AR46" s="26"/>
      <c r="AS46" s="26"/>
      <c r="AT46" s="26"/>
      <c r="AU46" s="26"/>
      <c r="AV46" s="26"/>
      <c r="AW46" s="26"/>
    </row>
    <row r="47" spans="1:49" ht="15" customHeight="1">
      <c r="A47" s="11"/>
      <c r="C47" s="4"/>
      <c r="D47" s="4"/>
      <c r="E47" s="4"/>
      <c r="F47" s="4"/>
      <c r="G47" s="4"/>
      <c r="H47" s="4"/>
      <c r="J47" s="18"/>
      <c r="K47" s="29"/>
      <c r="L47" s="26"/>
      <c r="M47" s="26"/>
      <c r="N47" s="26"/>
      <c r="O47" s="26"/>
      <c r="P47" s="177"/>
      <c r="Q47" s="30"/>
      <c r="R47" s="30"/>
      <c r="S47" s="26"/>
      <c r="T47" s="26"/>
      <c r="U47" s="26"/>
      <c r="V47" s="26"/>
      <c r="W47" s="26"/>
      <c r="X47" s="21"/>
      <c r="Y47" s="19"/>
      <c r="Z47" s="22"/>
      <c r="AA47" s="22"/>
      <c r="AC47" s="222"/>
      <c r="AD47" s="29"/>
      <c r="AE47" s="20"/>
      <c r="AF47" s="20"/>
      <c r="AG47" s="20"/>
      <c r="AH47" s="20"/>
      <c r="AI47" s="206"/>
      <c r="AJ47" s="26"/>
      <c r="AK47" s="207"/>
      <c r="AP47" s="26"/>
      <c r="AQ47" s="26"/>
      <c r="AR47" s="26"/>
      <c r="AS47" s="26"/>
      <c r="AT47" s="26"/>
      <c r="AU47" s="26"/>
      <c r="AV47" s="26"/>
      <c r="AW47" s="26"/>
    </row>
    <row r="48" spans="1:49" ht="15" customHeight="1">
      <c r="A48" s="11"/>
      <c r="C48" s="4"/>
      <c r="D48" s="4"/>
      <c r="E48" s="4"/>
      <c r="F48" s="4"/>
      <c r="G48" s="4"/>
      <c r="H48" s="4"/>
      <c r="J48" s="35"/>
      <c r="K48" s="40"/>
      <c r="L48" s="26"/>
      <c r="M48" s="26"/>
      <c r="N48" s="40"/>
      <c r="O48" s="26"/>
      <c r="P48" s="26"/>
      <c r="Q48" s="26"/>
      <c r="R48" s="26"/>
      <c r="V48" s="176"/>
      <c r="W48" s="176"/>
      <c r="X48" s="176"/>
      <c r="Y48" s="40"/>
      <c r="Z48" s="26"/>
      <c r="AA48" s="26"/>
      <c r="AB48" s="26"/>
      <c r="AC48" s="26"/>
      <c r="AD48" s="29"/>
      <c r="AE48" s="26"/>
      <c r="AF48" s="26"/>
      <c r="AG48" s="26"/>
      <c r="AH48" s="26"/>
      <c r="AI48" s="206"/>
      <c r="AJ48" s="26"/>
      <c r="AK48" s="207"/>
    </row>
    <row r="49" spans="1:37" ht="15" customHeight="1">
      <c r="A49" s="11"/>
      <c r="C49" s="4"/>
      <c r="D49" s="4"/>
      <c r="E49" s="4"/>
      <c r="F49" s="4"/>
      <c r="G49" s="4"/>
      <c r="H49" s="4"/>
      <c r="J49" s="35"/>
      <c r="K49" s="40"/>
      <c r="L49" s="26"/>
      <c r="M49" s="26"/>
      <c r="N49" s="40"/>
      <c r="O49" s="26"/>
      <c r="P49" s="26"/>
      <c r="Q49" s="26"/>
      <c r="R49" s="26"/>
      <c r="Y49" s="25"/>
      <c r="Z49" s="25"/>
      <c r="AA49" s="25"/>
      <c r="AB49" s="25"/>
      <c r="AC49" s="26"/>
      <c r="AD49" s="29"/>
      <c r="AE49" s="26"/>
      <c r="AF49" s="26"/>
      <c r="AG49" s="26"/>
      <c r="AH49" s="26"/>
      <c r="AI49" s="206"/>
      <c r="AJ49" s="26"/>
      <c r="AK49" s="207"/>
    </row>
    <row r="50" spans="1:37" ht="15" customHeight="1">
      <c r="A50" s="11"/>
      <c r="C50" s="4"/>
      <c r="D50" s="4"/>
      <c r="E50" s="4"/>
      <c r="F50" s="4"/>
      <c r="G50" s="4"/>
      <c r="H50" s="4"/>
      <c r="J50" s="33"/>
      <c r="K50" s="23"/>
      <c r="L50" s="237"/>
      <c r="M50" s="237"/>
      <c r="N50" s="237"/>
      <c r="O50" s="237"/>
      <c r="P50" s="29"/>
      <c r="Q50" s="43"/>
      <c r="R50" s="43"/>
      <c r="S50" s="43"/>
      <c r="T50" s="29"/>
      <c r="U50" s="68"/>
      <c r="V50" s="68"/>
      <c r="W50" s="68"/>
      <c r="X50" s="29"/>
      <c r="Y50" s="26"/>
      <c r="Z50" s="26"/>
      <c r="AA50" s="26"/>
      <c r="AB50" s="26"/>
      <c r="AD50" s="29"/>
      <c r="AE50" s="20"/>
      <c r="AF50" s="20"/>
      <c r="AG50" s="20"/>
      <c r="AH50" s="20"/>
      <c r="AI50" s="34"/>
      <c r="AJ50" s="69"/>
      <c r="AK50" s="70"/>
    </row>
    <row r="51" spans="1:37" ht="15" customHeight="1">
      <c r="A51" s="11"/>
      <c r="C51" s="4"/>
      <c r="D51" s="4"/>
      <c r="E51" s="4"/>
      <c r="F51" s="4"/>
      <c r="G51" s="4"/>
      <c r="H51" s="4"/>
      <c r="J51" s="33"/>
      <c r="K51" s="20"/>
      <c r="L51" s="20"/>
      <c r="M51" s="20"/>
      <c r="N51" s="20"/>
      <c r="O51" s="20"/>
      <c r="P51" s="26"/>
      <c r="Q51" s="68"/>
      <c r="R51" s="68"/>
      <c r="S51" s="68"/>
      <c r="T51" s="68"/>
      <c r="U51" s="75"/>
      <c r="V51" s="75"/>
      <c r="W51" s="75"/>
      <c r="X51" s="26"/>
      <c r="Y51" s="26"/>
      <c r="Z51" s="26"/>
      <c r="AA51" s="26"/>
      <c r="AB51" s="26"/>
      <c r="AD51" s="29"/>
      <c r="AE51" s="71"/>
      <c r="AF51" s="71"/>
      <c r="AG51" s="71"/>
      <c r="AH51" s="71"/>
      <c r="AI51" s="34"/>
      <c r="AJ51" s="69"/>
      <c r="AK51" s="70"/>
    </row>
    <row r="52" spans="1:37" ht="15" customHeight="1" thickBot="1">
      <c r="A52" s="46"/>
      <c r="B52" s="47"/>
      <c r="C52" s="48"/>
      <c r="D52" s="48"/>
      <c r="E52" s="48"/>
      <c r="F52" s="48"/>
      <c r="G52" s="48"/>
      <c r="H52" s="48"/>
      <c r="I52" s="47"/>
      <c r="J52" s="49"/>
      <c r="K52" s="50"/>
      <c r="L52" s="51"/>
      <c r="M52" s="52"/>
      <c r="N52" s="52"/>
      <c r="O52" s="52"/>
      <c r="P52" s="52"/>
      <c r="Q52" s="47"/>
      <c r="R52" s="47"/>
      <c r="S52" s="47"/>
      <c r="T52" s="47"/>
      <c r="U52" s="53"/>
      <c r="V52" s="53"/>
      <c r="W52" s="53"/>
      <c r="X52" s="51"/>
      <c r="Y52" s="51"/>
      <c r="Z52" s="51"/>
      <c r="AA52" s="51"/>
      <c r="AB52" s="51"/>
      <c r="AC52" s="54"/>
      <c r="AD52" s="52"/>
      <c r="AE52" s="52"/>
      <c r="AF52" s="52"/>
      <c r="AG52" s="52"/>
      <c r="AH52" s="55"/>
      <c r="AI52" s="56"/>
      <c r="AJ52" s="57"/>
      <c r="AK52" s="58"/>
    </row>
    <row r="53" spans="1:37" ht="19.899999999999999" customHeight="1">
      <c r="A53" s="679"/>
      <c r="B53" s="679"/>
      <c r="C53" s="679"/>
      <c r="D53" s="679"/>
      <c r="E53" s="679"/>
      <c r="F53" s="679"/>
      <c r="G53" s="679"/>
      <c r="H53" s="679"/>
      <c r="I53" s="679"/>
      <c r="J53" s="679"/>
      <c r="K53" s="679"/>
      <c r="L53" s="688"/>
      <c r="M53" s="688"/>
      <c r="O53" s="2"/>
      <c r="P53" s="2"/>
      <c r="Q53" s="2"/>
      <c r="R53" s="2"/>
      <c r="T53" s="2"/>
      <c r="U53" s="4"/>
      <c r="V53" s="4"/>
      <c r="W53" s="4"/>
      <c r="X53" s="5"/>
      <c r="Y53" s="5"/>
      <c r="Z53" s="5"/>
      <c r="AA53" s="6"/>
      <c r="AB53" s="6"/>
      <c r="AC53" s="7"/>
      <c r="AF53" s="8"/>
      <c r="AH53" s="203"/>
      <c r="AI53" s="204"/>
      <c r="AJ53" s="205"/>
      <c r="AK53" s="205"/>
    </row>
  </sheetData>
  <mergeCells count="17">
    <mergeCell ref="A2:AH2"/>
    <mergeCell ref="AI2:AK2"/>
    <mergeCell ref="A3:I3"/>
    <mergeCell ref="J3:AH3"/>
    <mergeCell ref="AJ3:AK3"/>
    <mergeCell ref="AJ8:AK8"/>
    <mergeCell ref="A53:K53"/>
    <mergeCell ref="L53:M53"/>
    <mergeCell ref="L8:O8"/>
    <mergeCell ref="Q8:T8"/>
    <mergeCell ref="AE8:AH8"/>
    <mergeCell ref="AE15:AH15"/>
    <mergeCell ref="AJ15:AK15"/>
    <mergeCell ref="AE13:AH13"/>
    <mergeCell ref="AJ13:AK13"/>
    <mergeCell ref="AE14:AH14"/>
    <mergeCell ref="AJ14:AK14"/>
  </mergeCells>
  <phoneticPr fontId="1"/>
  <pageMargins left="0.78740157480314965" right="0.59055118110236227" top="0.59055118110236227" bottom="0.59055118110236227" header="0.51181102362204722" footer="0.51181102362204722"/>
  <pageSetup paperSize="9" scale="97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18FC0-D68D-46D2-B2EA-20CF6C5A1121}">
  <sheetPr>
    <tabColor rgb="FFFFFF00"/>
  </sheetPr>
  <dimension ref="A1:AW112"/>
  <sheetViews>
    <sheetView view="pageBreakPreview" topLeftCell="A16" zoomScaleNormal="100" zoomScaleSheetLayoutView="100" workbookViewId="0">
      <selection activeCell="Z35" sqref="Z35"/>
    </sheetView>
  </sheetViews>
  <sheetFormatPr defaultRowHeight="13.5"/>
  <cols>
    <col min="1" max="9" width="2.25" style="3" customWidth="1"/>
    <col min="10" max="10" width="4.625" style="3" customWidth="1"/>
    <col min="11" max="33" width="2.125" style="3" customWidth="1"/>
    <col min="34" max="34" width="3.125" style="3" customWidth="1"/>
    <col min="35" max="35" width="5.125" style="2" customWidth="1"/>
    <col min="36" max="37" width="4.625" style="3" customWidth="1"/>
    <col min="38" max="256" width="9" style="3"/>
    <col min="257" max="265" width="2.25" style="3" customWidth="1"/>
    <col min="266" max="266" width="4.625" style="3" customWidth="1"/>
    <col min="267" max="289" width="2.125" style="3" customWidth="1"/>
    <col min="290" max="290" width="3.125" style="3" customWidth="1"/>
    <col min="291" max="291" width="5.125" style="3" customWidth="1"/>
    <col min="292" max="293" width="4.625" style="3" customWidth="1"/>
    <col min="294" max="512" width="9" style="3"/>
    <col min="513" max="521" width="2.25" style="3" customWidth="1"/>
    <col min="522" max="522" width="4.625" style="3" customWidth="1"/>
    <col min="523" max="545" width="2.125" style="3" customWidth="1"/>
    <col min="546" max="546" width="3.125" style="3" customWidth="1"/>
    <col min="547" max="547" width="5.125" style="3" customWidth="1"/>
    <col min="548" max="549" width="4.625" style="3" customWidth="1"/>
    <col min="550" max="768" width="9" style="3"/>
    <col min="769" max="777" width="2.25" style="3" customWidth="1"/>
    <col min="778" max="778" width="4.625" style="3" customWidth="1"/>
    <col min="779" max="801" width="2.125" style="3" customWidth="1"/>
    <col min="802" max="802" width="3.125" style="3" customWidth="1"/>
    <col min="803" max="803" width="5.125" style="3" customWidth="1"/>
    <col min="804" max="805" width="4.625" style="3" customWidth="1"/>
    <col min="806" max="1024" width="9" style="3"/>
    <col min="1025" max="1033" width="2.25" style="3" customWidth="1"/>
    <col min="1034" max="1034" width="4.625" style="3" customWidth="1"/>
    <col min="1035" max="1057" width="2.125" style="3" customWidth="1"/>
    <col min="1058" max="1058" width="3.125" style="3" customWidth="1"/>
    <col min="1059" max="1059" width="5.125" style="3" customWidth="1"/>
    <col min="1060" max="1061" width="4.625" style="3" customWidth="1"/>
    <col min="1062" max="1280" width="9" style="3"/>
    <col min="1281" max="1289" width="2.25" style="3" customWidth="1"/>
    <col min="1290" max="1290" width="4.625" style="3" customWidth="1"/>
    <col min="1291" max="1313" width="2.125" style="3" customWidth="1"/>
    <col min="1314" max="1314" width="3.125" style="3" customWidth="1"/>
    <col min="1315" max="1315" width="5.125" style="3" customWidth="1"/>
    <col min="1316" max="1317" width="4.625" style="3" customWidth="1"/>
    <col min="1318" max="1536" width="9" style="3"/>
    <col min="1537" max="1545" width="2.25" style="3" customWidth="1"/>
    <col min="1546" max="1546" width="4.625" style="3" customWidth="1"/>
    <col min="1547" max="1569" width="2.125" style="3" customWidth="1"/>
    <col min="1570" max="1570" width="3.125" style="3" customWidth="1"/>
    <col min="1571" max="1571" width="5.125" style="3" customWidth="1"/>
    <col min="1572" max="1573" width="4.625" style="3" customWidth="1"/>
    <col min="1574" max="1792" width="9" style="3"/>
    <col min="1793" max="1801" width="2.25" style="3" customWidth="1"/>
    <col min="1802" max="1802" width="4.625" style="3" customWidth="1"/>
    <col min="1803" max="1825" width="2.125" style="3" customWidth="1"/>
    <col min="1826" max="1826" width="3.125" style="3" customWidth="1"/>
    <col min="1827" max="1827" width="5.125" style="3" customWidth="1"/>
    <col min="1828" max="1829" width="4.625" style="3" customWidth="1"/>
    <col min="1830" max="2048" width="9" style="3"/>
    <col min="2049" max="2057" width="2.25" style="3" customWidth="1"/>
    <col min="2058" max="2058" width="4.625" style="3" customWidth="1"/>
    <col min="2059" max="2081" width="2.125" style="3" customWidth="1"/>
    <col min="2082" max="2082" width="3.125" style="3" customWidth="1"/>
    <col min="2083" max="2083" width="5.125" style="3" customWidth="1"/>
    <col min="2084" max="2085" width="4.625" style="3" customWidth="1"/>
    <col min="2086" max="2304" width="9" style="3"/>
    <col min="2305" max="2313" width="2.25" style="3" customWidth="1"/>
    <col min="2314" max="2314" width="4.625" style="3" customWidth="1"/>
    <col min="2315" max="2337" width="2.125" style="3" customWidth="1"/>
    <col min="2338" max="2338" width="3.125" style="3" customWidth="1"/>
    <col min="2339" max="2339" width="5.125" style="3" customWidth="1"/>
    <col min="2340" max="2341" width="4.625" style="3" customWidth="1"/>
    <col min="2342" max="2560" width="9" style="3"/>
    <col min="2561" max="2569" width="2.25" style="3" customWidth="1"/>
    <col min="2570" max="2570" width="4.625" style="3" customWidth="1"/>
    <col min="2571" max="2593" width="2.125" style="3" customWidth="1"/>
    <col min="2594" max="2594" width="3.125" style="3" customWidth="1"/>
    <col min="2595" max="2595" width="5.125" style="3" customWidth="1"/>
    <col min="2596" max="2597" width="4.625" style="3" customWidth="1"/>
    <col min="2598" max="2816" width="9" style="3"/>
    <col min="2817" max="2825" width="2.25" style="3" customWidth="1"/>
    <col min="2826" max="2826" width="4.625" style="3" customWidth="1"/>
    <col min="2827" max="2849" width="2.125" style="3" customWidth="1"/>
    <col min="2850" max="2850" width="3.125" style="3" customWidth="1"/>
    <col min="2851" max="2851" width="5.125" style="3" customWidth="1"/>
    <col min="2852" max="2853" width="4.625" style="3" customWidth="1"/>
    <col min="2854" max="3072" width="9" style="3"/>
    <col min="3073" max="3081" width="2.25" style="3" customWidth="1"/>
    <col min="3082" max="3082" width="4.625" style="3" customWidth="1"/>
    <col min="3083" max="3105" width="2.125" style="3" customWidth="1"/>
    <col min="3106" max="3106" width="3.125" style="3" customWidth="1"/>
    <col min="3107" max="3107" width="5.125" style="3" customWidth="1"/>
    <col min="3108" max="3109" width="4.625" style="3" customWidth="1"/>
    <col min="3110" max="3328" width="9" style="3"/>
    <col min="3329" max="3337" width="2.25" style="3" customWidth="1"/>
    <col min="3338" max="3338" width="4.625" style="3" customWidth="1"/>
    <col min="3339" max="3361" width="2.125" style="3" customWidth="1"/>
    <col min="3362" max="3362" width="3.125" style="3" customWidth="1"/>
    <col min="3363" max="3363" width="5.125" style="3" customWidth="1"/>
    <col min="3364" max="3365" width="4.625" style="3" customWidth="1"/>
    <col min="3366" max="3584" width="9" style="3"/>
    <col min="3585" max="3593" width="2.25" style="3" customWidth="1"/>
    <col min="3594" max="3594" width="4.625" style="3" customWidth="1"/>
    <col min="3595" max="3617" width="2.125" style="3" customWidth="1"/>
    <col min="3618" max="3618" width="3.125" style="3" customWidth="1"/>
    <col min="3619" max="3619" width="5.125" style="3" customWidth="1"/>
    <col min="3620" max="3621" width="4.625" style="3" customWidth="1"/>
    <col min="3622" max="3840" width="9" style="3"/>
    <col min="3841" max="3849" width="2.25" style="3" customWidth="1"/>
    <col min="3850" max="3850" width="4.625" style="3" customWidth="1"/>
    <col min="3851" max="3873" width="2.125" style="3" customWidth="1"/>
    <col min="3874" max="3874" width="3.125" style="3" customWidth="1"/>
    <col min="3875" max="3875" width="5.125" style="3" customWidth="1"/>
    <col min="3876" max="3877" width="4.625" style="3" customWidth="1"/>
    <col min="3878" max="4096" width="9" style="3"/>
    <col min="4097" max="4105" width="2.25" style="3" customWidth="1"/>
    <col min="4106" max="4106" width="4.625" style="3" customWidth="1"/>
    <col min="4107" max="4129" width="2.125" style="3" customWidth="1"/>
    <col min="4130" max="4130" width="3.125" style="3" customWidth="1"/>
    <col min="4131" max="4131" width="5.125" style="3" customWidth="1"/>
    <col min="4132" max="4133" width="4.625" style="3" customWidth="1"/>
    <col min="4134" max="4352" width="9" style="3"/>
    <col min="4353" max="4361" width="2.25" style="3" customWidth="1"/>
    <col min="4362" max="4362" width="4.625" style="3" customWidth="1"/>
    <col min="4363" max="4385" width="2.125" style="3" customWidth="1"/>
    <col min="4386" max="4386" width="3.125" style="3" customWidth="1"/>
    <col min="4387" max="4387" width="5.125" style="3" customWidth="1"/>
    <col min="4388" max="4389" width="4.625" style="3" customWidth="1"/>
    <col min="4390" max="4608" width="9" style="3"/>
    <col min="4609" max="4617" width="2.25" style="3" customWidth="1"/>
    <col min="4618" max="4618" width="4.625" style="3" customWidth="1"/>
    <col min="4619" max="4641" width="2.125" style="3" customWidth="1"/>
    <col min="4642" max="4642" width="3.125" style="3" customWidth="1"/>
    <col min="4643" max="4643" width="5.125" style="3" customWidth="1"/>
    <col min="4644" max="4645" width="4.625" style="3" customWidth="1"/>
    <col min="4646" max="4864" width="9" style="3"/>
    <col min="4865" max="4873" width="2.25" style="3" customWidth="1"/>
    <col min="4874" max="4874" width="4.625" style="3" customWidth="1"/>
    <col min="4875" max="4897" width="2.125" style="3" customWidth="1"/>
    <col min="4898" max="4898" width="3.125" style="3" customWidth="1"/>
    <col min="4899" max="4899" width="5.125" style="3" customWidth="1"/>
    <col min="4900" max="4901" width="4.625" style="3" customWidth="1"/>
    <col min="4902" max="5120" width="9" style="3"/>
    <col min="5121" max="5129" width="2.25" style="3" customWidth="1"/>
    <col min="5130" max="5130" width="4.625" style="3" customWidth="1"/>
    <col min="5131" max="5153" width="2.125" style="3" customWidth="1"/>
    <col min="5154" max="5154" width="3.125" style="3" customWidth="1"/>
    <col min="5155" max="5155" width="5.125" style="3" customWidth="1"/>
    <col min="5156" max="5157" width="4.625" style="3" customWidth="1"/>
    <col min="5158" max="5376" width="9" style="3"/>
    <col min="5377" max="5385" width="2.25" style="3" customWidth="1"/>
    <col min="5386" max="5386" width="4.625" style="3" customWidth="1"/>
    <col min="5387" max="5409" width="2.125" style="3" customWidth="1"/>
    <col min="5410" max="5410" width="3.125" style="3" customWidth="1"/>
    <col min="5411" max="5411" width="5.125" style="3" customWidth="1"/>
    <col min="5412" max="5413" width="4.625" style="3" customWidth="1"/>
    <col min="5414" max="5632" width="9" style="3"/>
    <col min="5633" max="5641" width="2.25" style="3" customWidth="1"/>
    <col min="5642" max="5642" width="4.625" style="3" customWidth="1"/>
    <col min="5643" max="5665" width="2.125" style="3" customWidth="1"/>
    <col min="5666" max="5666" width="3.125" style="3" customWidth="1"/>
    <col min="5667" max="5667" width="5.125" style="3" customWidth="1"/>
    <col min="5668" max="5669" width="4.625" style="3" customWidth="1"/>
    <col min="5670" max="5888" width="9" style="3"/>
    <col min="5889" max="5897" width="2.25" style="3" customWidth="1"/>
    <col min="5898" max="5898" width="4.625" style="3" customWidth="1"/>
    <col min="5899" max="5921" width="2.125" style="3" customWidth="1"/>
    <col min="5922" max="5922" width="3.125" style="3" customWidth="1"/>
    <col min="5923" max="5923" width="5.125" style="3" customWidth="1"/>
    <col min="5924" max="5925" width="4.625" style="3" customWidth="1"/>
    <col min="5926" max="6144" width="9" style="3"/>
    <col min="6145" max="6153" width="2.25" style="3" customWidth="1"/>
    <col min="6154" max="6154" width="4.625" style="3" customWidth="1"/>
    <col min="6155" max="6177" width="2.125" style="3" customWidth="1"/>
    <col min="6178" max="6178" width="3.125" style="3" customWidth="1"/>
    <col min="6179" max="6179" width="5.125" style="3" customWidth="1"/>
    <col min="6180" max="6181" width="4.625" style="3" customWidth="1"/>
    <col min="6182" max="6400" width="9" style="3"/>
    <col min="6401" max="6409" width="2.25" style="3" customWidth="1"/>
    <col min="6410" max="6410" width="4.625" style="3" customWidth="1"/>
    <col min="6411" max="6433" width="2.125" style="3" customWidth="1"/>
    <col min="6434" max="6434" width="3.125" style="3" customWidth="1"/>
    <col min="6435" max="6435" width="5.125" style="3" customWidth="1"/>
    <col min="6436" max="6437" width="4.625" style="3" customWidth="1"/>
    <col min="6438" max="6656" width="9" style="3"/>
    <col min="6657" max="6665" width="2.25" style="3" customWidth="1"/>
    <col min="6666" max="6666" width="4.625" style="3" customWidth="1"/>
    <col min="6667" max="6689" width="2.125" style="3" customWidth="1"/>
    <col min="6690" max="6690" width="3.125" style="3" customWidth="1"/>
    <col min="6691" max="6691" width="5.125" style="3" customWidth="1"/>
    <col min="6692" max="6693" width="4.625" style="3" customWidth="1"/>
    <col min="6694" max="6912" width="9" style="3"/>
    <col min="6913" max="6921" width="2.25" style="3" customWidth="1"/>
    <col min="6922" max="6922" width="4.625" style="3" customWidth="1"/>
    <col min="6923" max="6945" width="2.125" style="3" customWidth="1"/>
    <col min="6946" max="6946" width="3.125" style="3" customWidth="1"/>
    <col min="6947" max="6947" width="5.125" style="3" customWidth="1"/>
    <col min="6948" max="6949" width="4.625" style="3" customWidth="1"/>
    <col min="6950" max="7168" width="9" style="3"/>
    <col min="7169" max="7177" width="2.25" style="3" customWidth="1"/>
    <col min="7178" max="7178" width="4.625" style="3" customWidth="1"/>
    <col min="7179" max="7201" width="2.125" style="3" customWidth="1"/>
    <col min="7202" max="7202" width="3.125" style="3" customWidth="1"/>
    <col min="7203" max="7203" width="5.125" style="3" customWidth="1"/>
    <col min="7204" max="7205" width="4.625" style="3" customWidth="1"/>
    <col min="7206" max="7424" width="9" style="3"/>
    <col min="7425" max="7433" width="2.25" style="3" customWidth="1"/>
    <col min="7434" max="7434" width="4.625" style="3" customWidth="1"/>
    <col min="7435" max="7457" width="2.125" style="3" customWidth="1"/>
    <col min="7458" max="7458" width="3.125" style="3" customWidth="1"/>
    <col min="7459" max="7459" width="5.125" style="3" customWidth="1"/>
    <col min="7460" max="7461" width="4.625" style="3" customWidth="1"/>
    <col min="7462" max="7680" width="9" style="3"/>
    <col min="7681" max="7689" width="2.25" style="3" customWidth="1"/>
    <col min="7690" max="7690" width="4.625" style="3" customWidth="1"/>
    <col min="7691" max="7713" width="2.125" style="3" customWidth="1"/>
    <col min="7714" max="7714" width="3.125" style="3" customWidth="1"/>
    <col min="7715" max="7715" width="5.125" style="3" customWidth="1"/>
    <col min="7716" max="7717" width="4.625" style="3" customWidth="1"/>
    <col min="7718" max="7936" width="9" style="3"/>
    <col min="7937" max="7945" width="2.25" style="3" customWidth="1"/>
    <col min="7946" max="7946" width="4.625" style="3" customWidth="1"/>
    <col min="7947" max="7969" width="2.125" style="3" customWidth="1"/>
    <col min="7970" max="7970" width="3.125" style="3" customWidth="1"/>
    <col min="7971" max="7971" width="5.125" style="3" customWidth="1"/>
    <col min="7972" max="7973" width="4.625" style="3" customWidth="1"/>
    <col min="7974" max="8192" width="9" style="3"/>
    <col min="8193" max="8201" width="2.25" style="3" customWidth="1"/>
    <col min="8202" max="8202" width="4.625" style="3" customWidth="1"/>
    <col min="8203" max="8225" width="2.125" style="3" customWidth="1"/>
    <col min="8226" max="8226" width="3.125" style="3" customWidth="1"/>
    <col min="8227" max="8227" width="5.125" style="3" customWidth="1"/>
    <col min="8228" max="8229" width="4.625" style="3" customWidth="1"/>
    <col min="8230" max="8448" width="9" style="3"/>
    <col min="8449" max="8457" width="2.25" style="3" customWidth="1"/>
    <col min="8458" max="8458" width="4.625" style="3" customWidth="1"/>
    <col min="8459" max="8481" width="2.125" style="3" customWidth="1"/>
    <col min="8482" max="8482" width="3.125" style="3" customWidth="1"/>
    <col min="8483" max="8483" width="5.125" style="3" customWidth="1"/>
    <col min="8484" max="8485" width="4.625" style="3" customWidth="1"/>
    <col min="8486" max="8704" width="9" style="3"/>
    <col min="8705" max="8713" width="2.25" style="3" customWidth="1"/>
    <col min="8714" max="8714" width="4.625" style="3" customWidth="1"/>
    <col min="8715" max="8737" width="2.125" style="3" customWidth="1"/>
    <col min="8738" max="8738" width="3.125" style="3" customWidth="1"/>
    <col min="8739" max="8739" width="5.125" style="3" customWidth="1"/>
    <col min="8740" max="8741" width="4.625" style="3" customWidth="1"/>
    <col min="8742" max="8960" width="9" style="3"/>
    <col min="8961" max="8969" width="2.25" style="3" customWidth="1"/>
    <col min="8970" max="8970" width="4.625" style="3" customWidth="1"/>
    <col min="8971" max="8993" width="2.125" style="3" customWidth="1"/>
    <col min="8994" max="8994" width="3.125" style="3" customWidth="1"/>
    <col min="8995" max="8995" width="5.125" style="3" customWidth="1"/>
    <col min="8996" max="8997" width="4.625" style="3" customWidth="1"/>
    <col min="8998" max="9216" width="9" style="3"/>
    <col min="9217" max="9225" width="2.25" style="3" customWidth="1"/>
    <col min="9226" max="9226" width="4.625" style="3" customWidth="1"/>
    <col min="9227" max="9249" width="2.125" style="3" customWidth="1"/>
    <col min="9250" max="9250" width="3.125" style="3" customWidth="1"/>
    <col min="9251" max="9251" width="5.125" style="3" customWidth="1"/>
    <col min="9252" max="9253" width="4.625" style="3" customWidth="1"/>
    <col min="9254" max="9472" width="9" style="3"/>
    <col min="9473" max="9481" width="2.25" style="3" customWidth="1"/>
    <col min="9482" max="9482" width="4.625" style="3" customWidth="1"/>
    <col min="9483" max="9505" width="2.125" style="3" customWidth="1"/>
    <col min="9506" max="9506" width="3.125" style="3" customWidth="1"/>
    <col min="9507" max="9507" width="5.125" style="3" customWidth="1"/>
    <col min="9508" max="9509" width="4.625" style="3" customWidth="1"/>
    <col min="9510" max="9728" width="9" style="3"/>
    <col min="9729" max="9737" width="2.25" style="3" customWidth="1"/>
    <col min="9738" max="9738" width="4.625" style="3" customWidth="1"/>
    <col min="9739" max="9761" width="2.125" style="3" customWidth="1"/>
    <col min="9762" max="9762" width="3.125" style="3" customWidth="1"/>
    <col min="9763" max="9763" width="5.125" style="3" customWidth="1"/>
    <col min="9764" max="9765" width="4.625" style="3" customWidth="1"/>
    <col min="9766" max="9984" width="9" style="3"/>
    <col min="9985" max="9993" width="2.25" style="3" customWidth="1"/>
    <col min="9994" max="9994" width="4.625" style="3" customWidth="1"/>
    <col min="9995" max="10017" width="2.125" style="3" customWidth="1"/>
    <col min="10018" max="10018" width="3.125" style="3" customWidth="1"/>
    <col min="10019" max="10019" width="5.125" style="3" customWidth="1"/>
    <col min="10020" max="10021" width="4.625" style="3" customWidth="1"/>
    <col min="10022" max="10240" width="9" style="3"/>
    <col min="10241" max="10249" width="2.25" style="3" customWidth="1"/>
    <col min="10250" max="10250" width="4.625" style="3" customWidth="1"/>
    <col min="10251" max="10273" width="2.125" style="3" customWidth="1"/>
    <col min="10274" max="10274" width="3.125" style="3" customWidth="1"/>
    <col min="10275" max="10275" width="5.125" style="3" customWidth="1"/>
    <col min="10276" max="10277" width="4.625" style="3" customWidth="1"/>
    <col min="10278" max="10496" width="9" style="3"/>
    <col min="10497" max="10505" width="2.25" style="3" customWidth="1"/>
    <col min="10506" max="10506" width="4.625" style="3" customWidth="1"/>
    <col min="10507" max="10529" width="2.125" style="3" customWidth="1"/>
    <col min="10530" max="10530" width="3.125" style="3" customWidth="1"/>
    <col min="10531" max="10531" width="5.125" style="3" customWidth="1"/>
    <col min="10532" max="10533" width="4.625" style="3" customWidth="1"/>
    <col min="10534" max="10752" width="9" style="3"/>
    <col min="10753" max="10761" width="2.25" style="3" customWidth="1"/>
    <col min="10762" max="10762" width="4.625" style="3" customWidth="1"/>
    <col min="10763" max="10785" width="2.125" style="3" customWidth="1"/>
    <col min="10786" max="10786" width="3.125" style="3" customWidth="1"/>
    <col min="10787" max="10787" width="5.125" style="3" customWidth="1"/>
    <col min="10788" max="10789" width="4.625" style="3" customWidth="1"/>
    <col min="10790" max="11008" width="9" style="3"/>
    <col min="11009" max="11017" width="2.25" style="3" customWidth="1"/>
    <col min="11018" max="11018" width="4.625" style="3" customWidth="1"/>
    <col min="11019" max="11041" width="2.125" style="3" customWidth="1"/>
    <col min="11042" max="11042" width="3.125" style="3" customWidth="1"/>
    <col min="11043" max="11043" width="5.125" style="3" customWidth="1"/>
    <col min="11044" max="11045" width="4.625" style="3" customWidth="1"/>
    <col min="11046" max="11264" width="9" style="3"/>
    <col min="11265" max="11273" width="2.25" style="3" customWidth="1"/>
    <col min="11274" max="11274" width="4.625" style="3" customWidth="1"/>
    <col min="11275" max="11297" width="2.125" style="3" customWidth="1"/>
    <col min="11298" max="11298" width="3.125" style="3" customWidth="1"/>
    <col min="11299" max="11299" width="5.125" style="3" customWidth="1"/>
    <col min="11300" max="11301" width="4.625" style="3" customWidth="1"/>
    <col min="11302" max="11520" width="9" style="3"/>
    <col min="11521" max="11529" width="2.25" style="3" customWidth="1"/>
    <col min="11530" max="11530" width="4.625" style="3" customWidth="1"/>
    <col min="11531" max="11553" width="2.125" style="3" customWidth="1"/>
    <col min="11554" max="11554" width="3.125" style="3" customWidth="1"/>
    <col min="11555" max="11555" width="5.125" style="3" customWidth="1"/>
    <col min="11556" max="11557" width="4.625" style="3" customWidth="1"/>
    <col min="11558" max="11776" width="9" style="3"/>
    <col min="11777" max="11785" width="2.25" style="3" customWidth="1"/>
    <col min="11786" max="11786" width="4.625" style="3" customWidth="1"/>
    <col min="11787" max="11809" width="2.125" style="3" customWidth="1"/>
    <col min="11810" max="11810" width="3.125" style="3" customWidth="1"/>
    <col min="11811" max="11811" width="5.125" style="3" customWidth="1"/>
    <col min="11812" max="11813" width="4.625" style="3" customWidth="1"/>
    <col min="11814" max="12032" width="9" style="3"/>
    <col min="12033" max="12041" width="2.25" style="3" customWidth="1"/>
    <col min="12042" max="12042" width="4.625" style="3" customWidth="1"/>
    <col min="12043" max="12065" width="2.125" style="3" customWidth="1"/>
    <col min="12066" max="12066" width="3.125" style="3" customWidth="1"/>
    <col min="12067" max="12067" width="5.125" style="3" customWidth="1"/>
    <col min="12068" max="12069" width="4.625" style="3" customWidth="1"/>
    <col min="12070" max="12288" width="9" style="3"/>
    <col min="12289" max="12297" width="2.25" style="3" customWidth="1"/>
    <col min="12298" max="12298" width="4.625" style="3" customWidth="1"/>
    <col min="12299" max="12321" width="2.125" style="3" customWidth="1"/>
    <col min="12322" max="12322" width="3.125" style="3" customWidth="1"/>
    <col min="12323" max="12323" width="5.125" style="3" customWidth="1"/>
    <col min="12324" max="12325" width="4.625" style="3" customWidth="1"/>
    <col min="12326" max="12544" width="9" style="3"/>
    <col min="12545" max="12553" width="2.25" style="3" customWidth="1"/>
    <col min="12554" max="12554" width="4.625" style="3" customWidth="1"/>
    <col min="12555" max="12577" width="2.125" style="3" customWidth="1"/>
    <col min="12578" max="12578" width="3.125" style="3" customWidth="1"/>
    <col min="12579" max="12579" width="5.125" style="3" customWidth="1"/>
    <col min="12580" max="12581" width="4.625" style="3" customWidth="1"/>
    <col min="12582" max="12800" width="9" style="3"/>
    <col min="12801" max="12809" width="2.25" style="3" customWidth="1"/>
    <col min="12810" max="12810" width="4.625" style="3" customWidth="1"/>
    <col min="12811" max="12833" width="2.125" style="3" customWidth="1"/>
    <col min="12834" max="12834" width="3.125" style="3" customWidth="1"/>
    <col min="12835" max="12835" width="5.125" style="3" customWidth="1"/>
    <col min="12836" max="12837" width="4.625" style="3" customWidth="1"/>
    <col min="12838" max="13056" width="9" style="3"/>
    <col min="13057" max="13065" width="2.25" style="3" customWidth="1"/>
    <col min="13066" max="13066" width="4.625" style="3" customWidth="1"/>
    <col min="13067" max="13089" width="2.125" style="3" customWidth="1"/>
    <col min="13090" max="13090" width="3.125" style="3" customWidth="1"/>
    <col min="13091" max="13091" width="5.125" style="3" customWidth="1"/>
    <col min="13092" max="13093" width="4.625" style="3" customWidth="1"/>
    <col min="13094" max="13312" width="9" style="3"/>
    <col min="13313" max="13321" width="2.25" style="3" customWidth="1"/>
    <col min="13322" max="13322" width="4.625" style="3" customWidth="1"/>
    <col min="13323" max="13345" width="2.125" style="3" customWidth="1"/>
    <col min="13346" max="13346" width="3.125" style="3" customWidth="1"/>
    <col min="13347" max="13347" width="5.125" style="3" customWidth="1"/>
    <col min="13348" max="13349" width="4.625" style="3" customWidth="1"/>
    <col min="13350" max="13568" width="9" style="3"/>
    <col min="13569" max="13577" width="2.25" style="3" customWidth="1"/>
    <col min="13578" max="13578" width="4.625" style="3" customWidth="1"/>
    <col min="13579" max="13601" width="2.125" style="3" customWidth="1"/>
    <col min="13602" max="13602" width="3.125" style="3" customWidth="1"/>
    <col min="13603" max="13603" width="5.125" style="3" customWidth="1"/>
    <col min="13604" max="13605" width="4.625" style="3" customWidth="1"/>
    <col min="13606" max="13824" width="9" style="3"/>
    <col min="13825" max="13833" width="2.25" style="3" customWidth="1"/>
    <col min="13834" max="13834" width="4.625" style="3" customWidth="1"/>
    <col min="13835" max="13857" width="2.125" style="3" customWidth="1"/>
    <col min="13858" max="13858" width="3.125" style="3" customWidth="1"/>
    <col min="13859" max="13859" width="5.125" style="3" customWidth="1"/>
    <col min="13860" max="13861" width="4.625" style="3" customWidth="1"/>
    <col min="13862" max="14080" width="9" style="3"/>
    <col min="14081" max="14089" width="2.25" style="3" customWidth="1"/>
    <col min="14090" max="14090" width="4.625" style="3" customWidth="1"/>
    <col min="14091" max="14113" width="2.125" style="3" customWidth="1"/>
    <col min="14114" max="14114" width="3.125" style="3" customWidth="1"/>
    <col min="14115" max="14115" width="5.125" style="3" customWidth="1"/>
    <col min="14116" max="14117" width="4.625" style="3" customWidth="1"/>
    <col min="14118" max="14336" width="9" style="3"/>
    <col min="14337" max="14345" width="2.25" style="3" customWidth="1"/>
    <col min="14346" max="14346" width="4.625" style="3" customWidth="1"/>
    <col min="14347" max="14369" width="2.125" style="3" customWidth="1"/>
    <col min="14370" max="14370" width="3.125" style="3" customWidth="1"/>
    <col min="14371" max="14371" width="5.125" style="3" customWidth="1"/>
    <col min="14372" max="14373" width="4.625" style="3" customWidth="1"/>
    <col min="14374" max="14592" width="9" style="3"/>
    <col min="14593" max="14601" width="2.25" style="3" customWidth="1"/>
    <col min="14602" max="14602" width="4.625" style="3" customWidth="1"/>
    <col min="14603" max="14625" width="2.125" style="3" customWidth="1"/>
    <col min="14626" max="14626" width="3.125" style="3" customWidth="1"/>
    <col min="14627" max="14627" width="5.125" style="3" customWidth="1"/>
    <col min="14628" max="14629" width="4.625" style="3" customWidth="1"/>
    <col min="14630" max="14848" width="9" style="3"/>
    <col min="14849" max="14857" width="2.25" style="3" customWidth="1"/>
    <col min="14858" max="14858" width="4.625" style="3" customWidth="1"/>
    <col min="14859" max="14881" width="2.125" style="3" customWidth="1"/>
    <col min="14882" max="14882" width="3.125" style="3" customWidth="1"/>
    <col min="14883" max="14883" width="5.125" style="3" customWidth="1"/>
    <col min="14884" max="14885" width="4.625" style="3" customWidth="1"/>
    <col min="14886" max="15104" width="9" style="3"/>
    <col min="15105" max="15113" width="2.25" style="3" customWidth="1"/>
    <col min="15114" max="15114" width="4.625" style="3" customWidth="1"/>
    <col min="15115" max="15137" width="2.125" style="3" customWidth="1"/>
    <col min="15138" max="15138" width="3.125" style="3" customWidth="1"/>
    <col min="15139" max="15139" width="5.125" style="3" customWidth="1"/>
    <col min="15140" max="15141" width="4.625" style="3" customWidth="1"/>
    <col min="15142" max="15360" width="9" style="3"/>
    <col min="15361" max="15369" width="2.25" style="3" customWidth="1"/>
    <col min="15370" max="15370" width="4.625" style="3" customWidth="1"/>
    <col min="15371" max="15393" width="2.125" style="3" customWidth="1"/>
    <col min="15394" max="15394" width="3.125" style="3" customWidth="1"/>
    <col min="15395" max="15395" width="5.125" style="3" customWidth="1"/>
    <col min="15396" max="15397" width="4.625" style="3" customWidth="1"/>
    <col min="15398" max="15616" width="9" style="3"/>
    <col min="15617" max="15625" width="2.25" style="3" customWidth="1"/>
    <col min="15626" max="15626" width="4.625" style="3" customWidth="1"/>
    <col min="15627" max="15649" width="2.125" style="3" customWidth="1"/>
    <col min="15650" max="15650" width="3.125" style="3" customWidth="1"/>
    <col min="15651" max="15651" width="5.125" style="3" customWidth="1"/>
    <col min="15652" max="15653" width="4.625" style="3" customWidth="1"/>
    <col min="15654" max="15872" width="9" style="3"/>
    <col min="15873" max="15881" width="2.25" style="3" customWidth="1"/>
    <col min="15882" max="15882" width="4.625" style="3" customWidth="1"/>
    <col min="15883" max="15905" width="2.125" style="3" customWidth="1"/>
    <col min="15906" max="15906" width="3.125" style="3" customWidth="1"/>
    <col min="15907" max="15907" width="5.125" style="3" customWidth="1"/>
    <col min="15908" max="15909" width="4.625" style="3" customWidth="1"/>
    <col min="15910" max="16128" width="9" style="3"/>
    <col min="16129" max="16137" width="2.25" style="3" customWidth="1"/>
    <col min="16138" max="16138" width="4.625" style="3" customWidth="1"/>
    <col min="16139" max="16161" width="2.125" style="3" customWidth="1"/>
    <col min="16162" max="16162" width="3.125" style="3" customWidth="1"/>
    <col min="16163" max="16163" width="5.125" style="3" customWidth="1"/>
    <col min="16164" max="16165" width="4.625" style="3" customWidth="1"/>
    <col min="16166" max="16384" width="9" style="3"/>
  </cols>
  <sheetData>
    <row r="1" spans="1:49" ht="19.899999999999999" customHeight="1" thickBot="1">
      <c r="A1" s="9"/>
      <c r="K1" s="9"/>
      <c r="L1" s="9"/>
      <c r="AI1" s="338"/>
      <c r="AJ1" s="47"/>
      <c r="AK1" s="200"/>
    </row>
    <row r="2" spans="1:49" s="26" customFormat="1" ht="18" customHeight="1">
      <c r="A2" s="681" t="s">
        <v>143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2"/>
      <c r="AD2" s="682"/>
      <c r="AE2" s="682"/>
      <c r="AF2" s="682"/>
      <c r="AG2" s="682"/>
      <c r="AH2" s="682"/>
      <c r="AI2" s="683" t="s">
        <v>0</v>
      </c>
      <c r="AJ2" s="683"/>
      <c r="AK2" s="684"/>
    </row>
    <row r="3" spans="1:49" s="26" customFormat="1" ht="18" customHeight="1">
      <c r="A3" s="685" t="s">
        <v>1</v>
      </c>
      <c r="B3" s="686"/>
      <c r="C3" s="686"/>
      <c r="D3" s="686"/>
      <c r="E3" s="686"/>
      <c r="F3" s="686"/>
      <c r="G3" s="686"/>
      <c r="H3" s="686"/>
      <c r="I3" s="687"/>
      <c r="J3" s="703" t="s">
        <v>2</v>
      </c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5"/>
      <c r="AI3" s="78" t="s">
        <v>3</v>
      </c>
      <c r="AJ3" s="706" t="s">
        <v>4</v>
      </c>
      <c r="AK3" s="707"/>
    </row>
    <row r="4" spans="1:49" ht="15" customHeight="1">
      <c r="A4" s="11"/>
      <c r="B4" s="12"/>
      <c r="C4" s="12"/>
      <c r="D4" s="12"/>
      <c r="E4" s="12"/>
      <c r="F4" s="12"/>
      <c r="G4" s="12"/>
      <c r="H4" s="12"/>
      <c r="I4" s="12"/>
      <c r="J4" s="13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  <c r="AI4" s="13"/>
      <c r="AJ4" s="353"/>
      <c r="AK4" s="354"/>
    </row>
    <row r="5" spans="1:49" ht="15" customHeight="1">
      <c r="A5" s="343" t="s">
        <v>209</v>
      </c>
      <c r="C5" s="4"/>
      <c r="D5" s="4"/>
      <c r="E5" s="4"/>
      <c r="F5" s="4"/>
      <c r="G5" s="4"/>
      <c r="H5" s="4"/>
      <c r="J5" s="248" t="s">
        <v>185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337"/>
      <c r="AJ5" s="342"/>
      <c r="AK5" s="362"/>
      <c r="AN5"/>
      <c r="AO5"/>
      <c r="AP5"/>
      <c r="AQ5"/>
      <c r="AR5"/>
      <c r="AS5"/>
      <c r="AT5"/>
      <c r="AU5"/>
      <c r="AV5"/>
      <c r="AW5"/>
    </row>
    <row r="6" spans="1:49" ht="15" customHeight="1">
      <c r="A6" s="11"/>
      <c r="B6" s="3" t="s">
        <v>241</v>
      </c>
      <c r="D6" s="4"/>
      <c r="E6" s="4"/>
      <c r="F6" s="4"/>
      <c r="G6" s="4"/>
      <c r="H6" s="4"/>
      <c r="J6" s="248" t="s">
        <v>220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337"/>
      <c r="AJ6" s="342"/>
      <c r="AK6" s="362"/>
      <c r="AN6"/>
      <c r="AO6"/>
      <c r="AP6"/>
      <c r="AQ6"/>
      <c r="AR6"/>
      <c r="AS6"/>
      <c r="AT6"/>
      <c r="AU6"/>
      <c r="AV6"/>
      <c r="AW6"/>
    </row>
    <row r="7" spans="1:49" ht="15" customHeight="1">
      <c r="A7" s="11"/>
      <c r="D7" s="4"/>
      <c r="E7" s="4"/>
      <c r="F7" s="4"/>
      <c r="G7" s="4"/>
      <c r="H7" s="4"/>
      <c r="J7" s="248" t="s">
        <v>186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337"/>
      <c r="AJ7" s="342"/>
      <c r="AK7" s="362"/>
      <c r="AN7"/>
      <c r="AO7"/>
      <c r="AP7"/>
      <c r="AQ7"/>
      <c r="AR7"/>
      <c r="AS7"/>
      <c r="AT7"/>
      <c r="AU7"/>
      <c r="AV7"/>
      <c r="AW7"/>
    </row>
    <row r="8" spans="1:49" ht="15" customHeight="1">
      <c r="A8" s="343"/>
      <c r="C8" s="350"/>
      <c r="D8" s="350"/>
      <c r="E8" s="350"/>
      <c r="F8" s="350"/>
      <c r="G8" s="350"/>
      <c r="H8" s="350"/>
      <c r="I8" s="351"/>
      <c r="J8" s="33"/>
      <c r="K8" s="44"/>
      <c r="L8" s="672" t="s">
        <v>168</v>
      </c>
      <c r="M8" s="672"/>
      <c r="N8" s="672"/>
      <c r="O8" s="672"/>
      <c r="P8" s="44"/>
      <c r="Q8" s="672" t="s">
        <v>169</v>
      </c>
      <c r="R8" s="672"/>
      <c r="S8" s="672"/>
      <c r="T8" s="672"/>
      <c r="U8" s="44"/>
      <c r="V8" s="44"/>
      <c r="W8" s="44"/>
      <c r="X8" s="44"/>
      <c r="Y8" s="44"/>
      <c r="Z8" s="44"/>
      <c r="AA8" s="44"/>
      <c r="AB8" s="44"/>
      <c r="AC8" s="44"/>
      <c r="AD8" s="29"/>
      <c r="AE8" s="20"/>
      <c r="AF8" s="20"/>
      <c r="AG8" s="20"/>
      <c r="AH8" s="20"/>
      <c r="AI8" s="337"/>
      <c r="AJ8" s="342"/>
      <c r="AK8" s="362"/>
      <c r="AN8"/>
      <c r="AO8"/>
      <c r="AP8"/>
      <c r="AQ8"/>
      <c r="AR8"/>
      <c r="AS8"/>
      <c r="AT8"/>
      <c r="AU8"/>
      <c r="AV8"/>
      <c r="AW8"/>
    </row>
    <row r="9" spans="1:49" ht="15" customHeight="1">
      <c r="A9" s="11"/>
      <c r="B9" s="350"/>
      <c r="C9" s="4"/>
      <c r="D9" s="4"/>
      <c r="E9" s="4"/>
      <c r="F9" s="4"/>
      <c r="G9" s="4"/>
      <c r="H9" s="4"/>
      <c r="J9" s="33" t="s">
        <v>166</v>
      </c>
      <c r="K9" s="44" t="s">
        <v>130</v>
      </c>
      <c r="L9" s="678">
        <v>4.1669999999999998</v>
      </c>
      <c r="M9" s="678"/>
      <c r="N9" s="678"/>
      <c r="O9" s="678"/>
      <c r="P9" s="44" t="s">
        <v>93</v>
      </c>
      <c r="Q9" s="678">
        <v>4.1669999999999998</v>
      </c>
      <c r="R9" s="678"/>
      <c r="S9" s="678"/>
      <c r="T9" s="678"/>
      <c r="U9" s="44"/>
      <c r="V9" s="44"/>
      <c r="W9" s="44"/>
      <c r="X9" s="44"/>
      <c r="Y9" s="44"/>
      <c r="Z9" s="44"/>
      <c r="AA9" s="44"/>
      <c r="AB9" s="44"/>
      <c r="AC9" s="44"/>
      <c r="AD9" s="29" t="s">
        <v>11</v>
      </c>
      <c r="AE9" s="678">
        <f>L9+Q9</f>
        <v>8.3339999999999996</v>
      </c>
      <c r="AF9" s="678"/>
      <c r="AG9" s="678"/>
      <c r="AH9" s="678"/>
      <c r="AI9" s="337" t="s">
        <v>103</v>
      </c>
      <c r="AJ9" s="724">
        <f>AE9</f>
        <v>8.3339999999999996</v>
      </c>
      <c r="AK9" s="725"/>
    </row>
    <row r="10" spans="1:49" ht="15" customHeight="1">
      <c r="A10" s="11"/>
      <c r="H10" s="4"/>
      <c r="J10" s="248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337"/>
      <c r="AJ10" s="342"/>
      <c r="AK10" s="362"/>
    </row>
    <row r="11" spans="1:49" ht="15" customHeight="1">
      <c r="A11" s="339" t="s">
        <v>265</v>
      </c>
      <c r="C11" s="4"/>
      <c r="D11" s="4"/>
      <c r="E11" s="4"/>
      <c r="F11" s="4"/>
      <c r="G11" s="4"/>
      <c r="H11" s="4"/>
      <c r="I11" s="213" t="s">
        <v>270</v>
      </c>
      <c r="J11" s="33" t="s">
        <v>167</v>
      </c>
      <c r="K11" s="79" t="s">
        <v>130</v>
      </c>
      <c r="L11" s="671">
        <v>0.15</v>
      </c>
      <c r="M11" s="671"/>
      <c r="N11" s="671"/>
      <c r="O11" s="292" t="s">
        <v>31</v>
      </c>
      <c r="P11" s="671">
        <v>0.05</v>
      </c>
      <c r="Q11" s="671"/>
      <c r="R11" s="671"/>
      <c r="S11" s="292" t="s">
        <v>31</v>
      </c>
      <c r="T11" s="671">
        <v>4.16</v>
      </c>
      <c r="U11" s="671"/>
      <c r="V11" s="671"/>
      <c r="W11" s="292" t="s">
        <v>31</v>
      </c>
      <c r="X11" s="672">
        <v>2</v>
      </c>
      <c r="Y11" s="672"/>
      <c r="Z11" s="672"/>
      <c r="AA11" s="22"/>
      <c r="AB11" s="26"/>
      <c r="AD11" s="29" t="s">
        <v>11</v>
      </c>
      <c r="AE11" s="678">
        <f>(L11*P11*T11*2)</f>
        <v>6.2399999999999997E-2</v>
      </c>
      <c r="AF11" s="678"/>
      <c r="AG11" s="678"/>
      <c r="AH11" s="678"/>
      <c r="AI11" s="337" t="s">
        <v>101</v>
      </c>
      <c r="AJ11" s="739">
        <f>ROUND(AE11,2)</f>
        <v>0.06</v>
      </c>
      <c r="AK11" s="716"/>
      <c r="AN11"/>
      <c r="AO11"/>
      <c r="AP11"/>
      <c r="AQ11"/>
      <c r="AR11"/>
      <c r="AS11"/>
      <c r="AT11"/>
      <c r="AU11"/>
      <c r="AV11"/>
      <c r="AW11"/>
    </row>
    <row r="12" spans="1:49" ht="15" customHeight="1">
      <c r="A12" s="11"/>
      <c r="I12" s="213" t="s">
        <v>354</v>
      </c>
      <c r="J12" s="33" t="s">
        <v>167</v>
      </c>
      <c r="K12" s="79" t="s">
        <v>130</v>
      </c>
      <c r="L12" s="671">
        <v>0.3</v>
      </c>
      <c r="M12" s="671"/>
      <c r="N12" s="671"/>
      <c r="O12" s="292" t="s">
        <v>31</v>
      </c>
      <c r="P12" s="671">
        <v>0.05</v>
      </c>
      <c r="Q12" s="671"/>
      <c r="R12" s="671"/>
      <c r="S12" s="292" t="s">
        <v>31</v>
      </c>
      <c r="T12" s="671">
        <v>4.99</v>
      </c>
      <c r="U12" s="671"/>
      <c r="V12" s="671"/>
      <c r="W12" s="292" t="s">
        <v>31</v>
      </c>
      <c r="X12" s="672">
        <v>2</v>
      </c>
      <c r="Y12" s="672"/>
      <c r="Z12" s="672"/>
      <c r="AA12" s="22"/>
      <c r="AB12" s="26"/>
      <c r="AD12" s="29" t="s">
        <v>11</v>
      </c>
      <c r="AE12" s="678">
        <f>(L12*P12*T12*2)</f>
        <v>0.1497</v>
      </c>
      <c r="AF12" s="678"/>
      <c r="AG12" s="678"/>
      <c r="AH12" s="678"/>
      <c r="AI12" s="337" t="s">
        <v>101</v>
      </c>
      <c r="AJ12" s="739">
        <f>ROUND(AE12,2)</f>
        <v>0.15</v>
      </c>
      <c r="AK12" s="716"/>
      <c r="AN12"/>
      <c r="AO12"/>
      <c r="AP12"/>
      <c r="AQ12"/>
      <c r="AR12"/>
      <c r="AS12"/>
      <c r="AT12"/>
      <c r="AU12"/>
      <c r="AV12"/>
      <c r="AW12"/>
    </row>
    <row r="13" spans="1:49" ht="15" customHeight="1">
      <c r="A13" s="11"/>
      <c r="J13" s="248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337"/>
      <c r="AJ13" s="744">
        <f>SUM(AJ11:AK12)</f>
        <v>0.21</v>
      </c>
      <c r="AK13" s="745"/>
      <c r="AN13"/>
      <c r="AO13"/>
      <c r="AP13"/>
      <c r="AQ13"/>
      <c r="AR13"/>
      <c r="AS13"/>
      <c r="AT13"/>
      <c r="AU13"/>
      <c r="AV13"/>
      <c r="AW13"/>
    </row>
    <row r="14" spans="1:49" ht="15" customHeight="1">
      <c r="A14" s="11"/>
      <c r="J14" s="248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337"/>
      <c r="AJ14" s="513"/>
      <c r="AK14" s="514"/>
      <c r="AN14"/>
      <c r="AO14"/>
      <c r="AP14"/>
      <c r="AQ14"/>
      <c r="AR14"/>
      <c r="AS14"/>
      <c r="AT14"/>
      <c r="AU14"/>
      <c r="AV14"/>
      <c r="AW14"/>
    </row>
    <row r="15" spans="1:49" ht="15" customHeight="1">
      <c r="A15" s="339" t="s">
        <v>272</v>
      </c>
      <c r="C15" s="4"/>
      <c r="D15" s="4"/>
      <c r="E15" s="4"/>
      <c r="F15" s="4"/>
      <c r="G15" s="4"/>
      <c r="H15" s="4"/>
      <c r="J15" s="33" t="s">
        <v>166</v>
      </c>
      <c r="K15" s="79" t="s">
        <v>130</v>
      </c>
      <c r="L15" s="671">
        <v>4.16</v>
      </c>
      <c r="M15" s="671"/>
      <c r="N15" s="671"/>
      <c r="O15" s="292" t="s">
        <v>31</v>
      </c>
      <c r="P15" s="670">
        <v>2</v>
      </c>
      <c r="Q15" s="670"/>
      <c r="R15" s="670"/>
      <c r="S15" s="292"/>
      <c r="T15" s="20"/>
      <c r="U15" s="20"/>
      <c r="V15" s="20"/>
      <c r="W15" s="292"/>
      <c r="X15" s="44"/>
      <c r="Y15" s="44"/>
      <c r="Z15" s="44"/>
      <c r="AA15" s="22"/>
      <c r="AB15" s="26"/>
      <c r="AD15" s="29" t="s">
        <v>11</v>
      </c>
      <c r="AE15" s="670">
        <f>(L15*P15)</f>
        <v>8.32</v>
      </c>
      <c r="AF15" s="670"/>
      <c r="AG15" s="670"/>
      <c r="AH15" s="670"/>
      <c r="AI15" s="337" t="s">
        <v>103</v>
      </c>
      <c r="AJ15" s="740">
        <f>ROUND(AE15,2)</f>
        <v>8.32</v>
      </c>
      <c r="AK15" s="714"/>
      <c r="AN15"/>
      <c r="AO15"/>
      <c r="AP15"/>
      <c r="AQ15"/>
      <c r="AR15"/>
      <c r="AS15"/>
      <c r="AT15"/>
      <c r="AU15"/>
      <c r="AV15"/>
      <c r="AW15"/>
    </row>
    <row r="16" spans="1:49" ht="15" customHeight="1">
      <c r="A16" s="339"/>
      <c r="C16" s="4"/>
      <c r="D16" s="4"/>
      <c r="E16" s="4"/>
      <c r="F16" s="4"/>
      <c r="G16" s="4"/>
      <c r="H16" s="4"/>
      <c r="J16" s="33"/>
      <c r="K16" s="79"/>
      <c r="L16" s="71"/>
      <c r="M16" s="71"/>
      <c r="N16" s="71"/>
      <c r="O16" s="292"/>
      <c r="P16" s="74"/>
      <c r="Q16" s="74"/>
      <c r="R16" s="74"/>
      <c r="S16" s="292"/>
      <c r="T16" s="71"/>
      <c r="U16" s="71"/>
      <c r="V16" s="71"/>
      <c r="W16" s="292"/>
      <c r="X16" s="23"/>
      <c r="Y16" s="23"/>
      <c r="Z16" s="23"/>
      <c r="AA16" s="22"/>
      <c r="AB16" s="26"/>
      <c r="AD16" s="29"/>
      <c r="AE16" s="74"/>
      <c r="AF16" s="74"/>
      <c r="AG16" s="74"/>
      <c r="AH16" s="74"/>
      <c r="AI16" s="337"/>
      <c r="AJ16" s="76"/>
      <c r="AK16" s="77"/>
      <c r="AN16"/>
      <c r="AO16"/>
      <c r="AP16"/>
      <c r="AQ16"/>
      <c r="AR16"/>
      <c r="AS16"/>
      <c r="AT16"/>
      <c r="AU16"/>
      <c r="AV16"/>
      <c r="AW16"/>
    </row>
    <row r="17" spans="1:49" ht="15" customHeight="1">
      <c r="A17" s="339" t="s">
        <v>306</v>
      </c>
      <c r="B17" s="12"/>
      <c r="C17" s="12"/>
      <c r="D17" s="12"/>
      <c r="E17" s="12"/>
      <c r="F17" s="12"/>
      <c r="G17" s="12"/>
      <c r="H17" s="12"/>
      <c r="I17" s="12"/>
      <c r="J17" s="446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561"/>
      <c r="AI17" s="446"/>
      <c r="AJ17" s="512"/>
      <c r="AK17" s="77"/>
      <c r="AN17"/>
      <c r="AO17"/>
      <c r="AP17"/>
      <c r="AQ17"/>
      <c r="AR17"/>
      <c r="AS17"/>
      <c r="AT17"/>
      <c r="AU17"/>
      <c r="AV17"/>
      <c r="AW17"/>
    </row>
    <row r="18" spans="1:49" ht="15" customHeight="1">
      <c r="A18" s="11"/>
      <c r="B18" s="447" t="s">
        <v>307</v>
      </c>
      <c r="C18" s="12"/>
      <c r="D18" s="12"/>
      <c r="E18" s="12"/>
      <c r="F18" s="12"/>
      <c r="G18" s="12"/>
      <c r="H18" s="12"/>
      <c r="I18" s="12"/>
      <c r="J18" s="446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34"/>
      <c r="AJ18" s="76"/>
      <c r="AK18" s="77"/>
      <c r="AN18"/>
      <c r="AO18"/>
      <c r="AP18"/>
      <c r="AQ18"/>
      <c r="AR18"/>
      <c r="AS18"/>
      <c r="AT18"/>
      <c r="AU18"/>
      <c r="AV18"/>
      <c r="AW18"/>
    </row>
    <row r="19" spans="1:49" ht="15" customHeight="1">
      <c r="A19" s="11"/>
      <c r="B19" s="12"/>
      <c r="C19" s="12"/>
      <c r="D19" s="12"/>
      <c r="E19" s="12"/>
      <c r="F19" s="12"/>
      <c r="G19" s="12"/>
      <c r="H19" s="12"/>
      <c r="I19" s="12"/>
      <c r="J19" s="33" t="s">
        <v>132</v>
      </c>
      <c r="K19" s="229" t="s">
        <v>130</v>
      </c>
      <c r="L19" s="229"/>
      <c r="M19" s="42" t="s">
        <v>347</v>
      </c>
      <c r="N19" s="42"/>
      <c r="O19" s="42"/>
      <c r="P19" s="26"/>
      <c r="Q19" s="42"/>
      <c r="R19" s="42"/>
      <c r="S19" s="42"/>
      <c r="T19" s="29"/>
      <c r="U19" s="68"/>
      <c r="V19" s="68"/>
      <c r="W19" s="68"/>
      <c r="X19" s="26"/>
      <c r="Y19" s="68"/>
      <c r="Z19" s="68"/>
      <c r="AA19" s="68"/>
      <c r="AB19" s="29"/>
      <c r="AC19" s="26"/>
      <c r="AD19" s="26"/>
      <c r="AE19" s="26"/>
      <c r="AF19" s="26"/>
      <c r="AG19" s="20"/>
      <c r="AH19" s="20"/>
      <c r="AI19" s="34"/>
      <c r="AJ19" s="742"/>
      <c r="AK19" s="743"/>
      <c r="AN19"/>
      <c r="AO19"/>
      <c r="AP19"/>
      <c r="AQ19"/>
      <c r="AR19"/>
      <c r="AS19"/>
      <c r="AT19"/>
      <c r="AU19"/>
      <c r="AV19"/>
      <c r="AW19"/>
    </row>
    <row r="20" spans="1:49" ht="15" customHeight="1">
      <c r="A20" s="11"/>
      <c r="B20" s="447"/>
      <c r="C20" s="12"/>
      <c r="D20" s="12"/>
      <c r="E20" s="12"/>
      <c r="F20" s="12"/>
      <c r="G20" s="12"/>
      <c r="H20" s="12"/>
      <c r="I20" s="12"/>
      <c r="J20" s="33"/>
      <c r="K20" s="23"/>
      <c r="L20" s="68"/>
      <c r="M20" s="68"/>
      <c r="N20" s="68"/>
      <c r="O20" s="68"/>
      <c r="P20" s="26"/>
      <c r="Q20" s="68"/>
      <c r="R20" s="68"/>
      <c r="S20" s="68"/>
      <c r="T20" s="68"/>
      <c r="U20" s="26"/>
      <c r="V20" s="68"/>
      <c r="W20" s="26"/>
      <c r="X20" s="26"/>
      <c r="Y20" s="26"/>
      <c r="Z20" s="26"/>
      <c r="AA20" s="26"/>
      <c r="AB20" s="26"/>
      <c r="AC20" s="27"/>
      <c r="AD20" s="29" t="s">
        <v>11</v>
      </c>
      <c r="AE20" s="671">
        <v>46.5</v>
      </c>
      <c r="AF20" s="671"/>
      <c r="AG20" s="671"/>
      <c r="AH20" s="671"/>
      <c r="AI20" s="24" t="s">
        <v>97</v>
      </c>
      <c r="AJ20" s="713">
        <f>AE20</f>
        <v>46.5</v>
      </c>
      <c r="AK20" s="714"/>
      <c r="AN20"/>
      <c r="AO20"/>
      <c r="AP20"/>
      <c r="AQ20"/>
      <c r="AR20"/>
      <c r="AS20"/>
      <c r="AT20"/>
      <c r="AU20"/>
      <c r="AV20"/>
      <c r="AW20"/>
    </row>
    <row r="21" spans="1:49" ht="15" customHeight="1">
      <c r="A21" s="11"/>
      <c r="B21" s="447" t="s">
        <v>325</v>
      </c>
      <c r="C21" s="12"/>
      <c r="D21" s="12"/>
      <c r="E21" s="12"/>
      <c r="F21" s="12"/>
      <c r="G21" s="12"/>
      <c r="H21" s="12"/>
      <c r="I21" s="12"/>
      <c r="J21" s="446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34"/>
      <c r="AJ21" s="76"/>
      <c r="AK21" s="77"/>
      <c r="AN21"/>
      <c r="AO21"/>
      <c r="AP21"/>
      <c r="AQ21"/>
      <c r="AR21"/>
      <c r="AS21"/>
      <c r="AT21"/>
      <c r="AU21"/>
      <c r="AV21"/>
      <c r="AW21"/>
    </row>
    <row r="22" spans="1:49" ht="15" customHeight="1">
      <c r="A22" s="11"/>
      <c r="B22" s="12"/>
      <c r="C22" s="12"/>
      <c r="D22" s="12"/>
      <c r="E22" s="12"/>
      <c r="F22" s="12"/>
      <c r="G22" s="12"/>
      <c r="H22" s="12"/>
      <c r="I22" s="12"/>
      <c r="J22" s="33" t="s">
        <v>132</v>
      </c>
      <c r="K22" s="229" t="s">
        <v>130</v>
      </c>
      <c r="L22" s="229"/>
      <c r="M22" s="42" t="s">
        <v>347</v>
      </c>
      <c r="N22" s="42"/>
      <c r="O22" s="42"/>
      <c r="P22" s="26"/>
      <c r="Q22" s="42"/>
      <c r="R22" s="42"/>
      <c r="S22" s="42"/>
      <c r="T22" s="29"/>
      <c r="U22" s="68"/>
      <c r="V22" s="68"/>
      <c r="W22" s="68"/>
      <c r="X22" s="26"/>
      <c r="Y22" s="68"/>
      <c r="Z22" s="68"/>
      <c r="AA22" s="68"/>
      <c r="AB22" s="29"/>
      <c r="AC22" s="26"/>
      <c r="AD22" s="26"/>
      <c r="AE22" s="26"/>
      <c r="AF22" s="26"/>
      <c r="AG22" s="20"/>
      <c r="AH22" s="20"/>
      <c r="AI22" s="34"/>
      <c r="AJ22" s="742"/>
      <c r="AK22" s="743"/>
      <c r="AN22"/>
      <c r="AO22"/>
      <c r="AP22"/>
      <c r="AQ22"/>
      <c r="AR22"/>
      <c r="AS22"/>
      <c r="AT22"/>
      <c r="AU22"/>
      <c r="AV22"/>
      <c r="AW22"/>
    </row>
    <row r="23" spans="1:49" ht="15" customHeight="1">
      <c r="A23" s="11"/>
      <c r="B23" s="12"/>
      <c r="C23" s="12"/>
      <c r="D23" s="12"/>
      <c r="E23" s="12"/>
      <c r="F23" s="12"/>
      <c r="G23" s="12"/>
      <c r="H23" s="12"/>
      <c r="I23" s="12"/>
      <c r="J23" s="33"/>
      <c r="K23" s="23"/>
      <c r="L23" s="68"/>
      <c r="M23" s="68"/>
      <c r="N23" s="68"/>
      <c r="O23" s="68"/>
      <c r="P23" s="26"/>
      <c r="Q23" s="68"/>
      <c r="R23" s="68"/>
      <c r="S23" s="68"/>
      <c r="T23" s="68"/>
      <c r="U23" s="26"/>
      <c r="V23" s="68"/>
      <c r="W23" s="26"/>
      <c r="X23" s="26"/>
      <c r="Y23" s="26"/>
      <c r="Z23" s="26"/>
      <c r="AA23" s="26"/>
      <c r="AB23" s="26"/>
      <c r="AC23" s="27"/>
      <c r="AD23" s="29" t="s">
        <v>11</v>
      </c>
      <c r="AE23" s="671">
        <f>AE20</f>
        <v>46.5</v>
      </c>
      <c r="AF23" s="671"/>
      <c r="AG23" s="671"/>
      <c r="AH23" s="671"/>
      <c r="AI23" s="24" t="s">
        <v>97</v>
      </c>
      <c r="AJ23" s="713">
        <f>AE23</f>
        <v>46.5</v>
      </c>
      <c r="AK23" s="714"/>
      <c r="AN23"/>
      <c r="AO23"/>
      <c r="AP23"/>
      <c r="AQ23"/>
      <c r="AR23"/>
      <c r="AS23"/>
      <c r="AT23"/>
      <c r="AU23"/>
      <c r="AV23"/>
      <c r="AW23"/>
    </row>
    <row r="24" spans="1:49" ht="15" customHeight="1">
      <c r="A24" s="11"/>
      <c r="B24" s="12"/>
      <c r="C24" s="12"/>
      <c r="D24" s="12"/>
      <c r="E24" s="12"/>
      <c r="F24" s="12"/>
      <c r="G24" s="12"/>
      <c r="H24" s="12"/>
      <c r="I24" s="12"/>
      <c r="J24" s="446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34"/>
      <c r="AJ24" s="76"/>
      <c r="AK24" s="77"/>
      <c r="AN24"/>
      <c r="AO24"/>
      <c r="AP24"/>
      <c r="AQ24"/>
      <c r="AR24"/>
      <c r="AS24"/>
      <c r="AT24"/>
      <c r="AU24"/>
      <c r="AV24"/>
      <c r="AW24"/>
    </row>
    <row r="25" spans="1:49" ht="15" customHeight="1">
      <c r="A25" s="11"/>
      <c r="B25" s="12"/>
      <c r="C25" s="12"/>
      <c r="D25" s="12"/>
      <c r="E25" s="12"/>
      <c r="F25" s="12"/>
      <c r="G25" s="12"/>
      <c r="H25" s="12"/>
      <c r="I25" s="12"/>
      <c r="J25" s="446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34"/>
      <c r="AJ25" s="76"/>
      <c r="AK25" s="77"/>
      <c r="AN25"/>
      <c r="AO25"/>
      <c r="AP25"/>
      <c r="AQ25"/>
      <c r="AR25"/>
      <c r="AS25"/>
      <c r="AT25"/>
      <c r="AU25"/>
      <c r="AV25"/>
      <c r="AW25"/>
    </row>
    <row r="26" spans="1:49" ht="15" customHeight="1">
      <c r="A26" s="339" t="s">
        <v>308</v>
      </c>
      <c r="B26" s="12"/>
      <c r="C26" s="12"/>
      <c r="D26" s="12"/>
      <c r="E26" s="12"/>
      <c r="F26" s="12"/>
      <c r="G26" s="12"/>
      <c r="H26" s="12"/>
      <c r="I26" s="12"/>
      <c r="J26" s="446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34"/>
      <c r="AJ26" s="76"/>
      <c r="AK26" s="77"/>
      <c r="AN26"/>
      <c r="AO26"/>
      <c r="AP26"/>
      <c r="AQ26"/>
      <c r="AR26"/>
      <c r="AS26"/>
      <c r="AT26"/>
      <c r="AU26"/>
      <c r="AV26"/>
      <c r="AW26"/>
    </row>
    <row r="27" spans="1:49" ht="15" customHeight="1">
      <c r="A27" s="333" t="s">
        <v>210</v>
      </c>
      <c r="B27" s="26"/>
      <c r="C27" s="347"/>
      <c r="D27" s="347"/>
      <c r="E27" s="347"/>
      <c r="F27" s="347"/>
      <c r="G27" s="347"/>
      <c r="H27" s="347"/>
      <c r="I27" s="26"/>
      <c r="J27" s="346" t="s">
        <v>435</v>
      </c>
      <c r="K27" s="79"/>
      <c r="L27" s="20"/>
      <c r="M27" s="20"/>
      <c r="N27" s="20"/>
      <c r="O27" s="20"/>
      <c r="P27" s="29"/>
      <c r="Q27" s="20"/>
      <c r="R27" s="20"/>
      <c r="S27" s="20"/>
      <c r="T27" s="20"/>
      <c r="U27" s="29"/>
      <c r="V27" s="20"/>
      <c r="W27" s="20"/>
      <c r="X27" s="20"/>
      <c r="Y27" s="20"/>
      <c r="Z27" s="19"/>
      <c r="AA27" s="20"/>
      <c r="AB27" s="20"/>
      <c r="AC27" s="20"/>
      <c r="AD27" s="20"/>
      <c r="AE27" s="26"/>
      <c r="AF27" s="26"/>
      <c r="AG27" s="26"/>
      <c r="AH27" s="26"/>
      <c r="AI27" s="34"/>
      <c r="AJ27" s="27"/>
      <c r="AK27" s="355"/>
      <c r="AN27"/>
      <c r="AO27"/>
      <c r="AP27"/>
      <c r="AQ27"/>
      <c r="AR27"/>
      <c r="AS27"/>
      <c r="AT27"/>
      <c r="AU27"/>
      <c r="AV27"/>
      <c r="AW27"/>
    </row>
    <row r="28" spans="1:49" ht="15" customHeight="1">
      <c r="A28" s="11"/>
      <c r="B28" s="26"/>
      <c r="C28" s="347"/>
      <c r="D28" s="347"/>
      <c r="E28" s="347"/>
      <c r="F28" s="347"/>
      <c r="G28" s="347"/>
      <c r="H28" s="347"/>
      <c r="I28" s="26"/>
      <c r="J28" s="18"/>
      <c r="K28" s="29"/>
      <c r="L28" s="26"/>
      <c r="M28" s="26"/>
      <c r="N28" s="26"/>
      <c r="O28" s="26"/>
      <c r="P28" s="177"/>
      <c r="Q28" s="30"/>
      <c r="R28" s="30"/>
      <c r="S28" s="26"/>
      <c r="T28" s="26"/>
      <c r="U28" s="26"/>
      <c r="V28" s="26"/>
      <c r="W28" s="26"/>
      <c r="X28" s="21"/>
      <c r="Y28" s="19"/>
      <c r="Z28" s="22"/>
      <c r="AA28" s="22"/>
      <c r="AB28" s="26"/>
      <c r="AC28" s="221"/>
      <c r="AD28" s="29"/>
      <c r="AE28" s="20"/>
      <c r="AF28" s="20"/>
      <c r="AG28" s="20"/>
      <c r="AH28" s="20"/>
      <c r="AI28" s="34"/>
      <c r="AJ28" s="69"/>
      <c r="AK28" s="70"/>
      <c r="AN28"/>
      <c r="AO28"/>
      <c r="AP28"/>
      <c r="AQ28"/>
      <c r="AR28"/>
      <c r="AS28"/>
      <c r="AT28"/>
      <c r="AU28"/>
      <c r="AV28"/>
      <c r="AW28"/>
    </row>
    <row r="29" spans="1:49" ht="15" customHeight="1">
      <c r="A29" s="11"/>
      <c r="B29" s="26" t="s">
        <v>211</v>
      </c>
      <c r="C29" s="347"/>
      <c r="D29" s="347"/>
      <c r="E29" s="347"/>
      <c r="F29" s="347"/>
      <c r="G29" s="347"/>
      <c r="H29" s="347"/>
      <c r="I29" s="26"/>
      <c r="J29" s="346" t="s">
        <v>187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0"/>
      <c r="Y29" s="20"/>
      <c r="Z29" s="22"/>
      <c r="AA29" s="22"/>
      <c r="AB29" s="26"/>
      <c r="AC29" s="26"/>
      <c r="AD29" s="23"/>
      <c r="AE29" s="671"/>
      <c r="AF29" s="671"/>
      <c r="AG29" s="671"/>
      <c r="AH29" s="671"/>
      <c r="AI29" s="188"/>
      <c r="AJ29" s="697"/>
      <c r="AK29" s="698"/>
      <c r="AN29"/>
      <c r="AO29"/>
      <c r="AP29"/>
      <c r="AQ29"/>
      <c r="AR29"/>
      <c r="AS29"/>
      <c r="AT29"/>
      <c r="AU29"/>
      <c r="AV29"/>
      <c r="AW29"/>
    </row>
    <row r="30" spans="1:49" ht="15" customHeight="1">
      <c r="A30" s="11"/>
      <c r="B30" s="26"/>
      <c r="C30" s="347"/>
      <c r="D30" s="347"/>
      <c r="E30" s="347"/>
      <c r="F30" s="347"/>
      <c r="G30" s="347"/>
      <c r="H30" s="347"/>
      <c r="I30" s="27"/>
      <c r="J30" s="33" t="s">
        <v>170</v>
      </c>
      <c r="K30" s="79" t="s">
        <v>7</v>
      </c>
      <c r="L30" s="671">
        <v>3.7</v>
      </c>
      <c r="M30" s="671"/>
      <c r="N30" s="671"/>
      <c r="O30" s="292" t="s">
        <v>93</v>
      </c>
      <c r="P30" s="664">
        <v>3.2</v>
      </c>
      <c r="Q30" s="664"/>
      <c r="R30" s="664"/>
      <c r="S30" s="26"/>
      <c r="T30" s="68"/>
      <c r="U30" s="68"/>
      <c r="V30" s="68"/>
      <c r="W30" s="20"/>
      <c r="X30" s="20"/>
      <c r="Y30" s="20"/>
      <c r="Z30" s="22"/>
      <c r="AA30" s="22"/>
      <c r="AB30" s="26"/>
      <c r="AC30" s="26"/>
      <c r="AD30" s="29" t="s">
        <v>11</v>
      </c>
      <c r="AE30" s="671">
        <f>L30+P30+T30</f>
        <v>6.9</v>
      </c>
      <c r="AF30" s="671"/>
      <c r="AG30" s="671"/>
      <c r="AH30" s="671"/>
      <c r="AI30" s="24" t="s">
        <v>103</v>
      </c>
      <c r="AJ30" s="740">
        <f>AE30</f>
        <v>6.9</v>
      </c>
      <c r="AK30" s="714"/>
      <c r="AN30"/>
      <c r="AO30"/>
      <c r="AP30"/>
      <c r="AQ30"/>
      <c r="AR30"/>
      <c r="AS30"/>
      <c r="AT30"/>
      <c r="AU30"/>
      <c r="AV30"/>
      <c r="AW30"/>
    </row>
    <row r="31" spans="1:49" ht="15" customHeight="1">
      <c r="A31" s="11"/>
      <c r="B31" s="26"/>
      <c r="C31" s="347"/>
      <c r="D31" s="347"/>
      <c r="E31" s="347"/>
      <c r="F31" s="347"/>
      <c r="G31" s="347"/>
      <c r="H31" s="347"/>
      <c r="I31" s="26"/>
      <c r="J31" s="18"/>
      <c r="K31" s="23"/>
      <c r="L31" s="29"/>
      <c r="M31" s="30"/>
      <c r="N31" s="30"/>
      <c r="O31" s="30"/>
      <c r="P31" s="19"/>
      <c r="Q31" s="30"/>
      <c r="R31" s="30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7"/>
      <c r="AD31" s="19"/>
      <c r="AE31" s="25"/>
      <c r="AF31" s="25"/>
      <c r="AG31" s="25"/>
      <c r="AH31" s="26"/>
      <c r="AI31" s="34"/>
      <c r="AJ31" s="27"/>
      <c r="AK31" s="355"/>
      <c r="AN31"/>
      <c r="AO31"/>
      <c r="AP31"/>
      <c r="AQ31"/>
      <c r="AR31"/>
      <c r="AS31"/>
      <c r="AT31"/>
      <c r="AU31"/>
      <c r="AV31"/>
      <c r="AW31"/>
    </row>
    <row r="32" spans="1:49" ht="15" customHeight="1">
      <c r="A32" s="11"/>
      <c r="B32" s="26" t="s">
        <v>212</v>
      </c>
      <c r="C32" s="347"/>
      <c r="D32" s="347"/>
      <c r="E32" s="347"/>
      <c r="F32" s="347"/>
      <c r="G32" s="347"/>
      <c r="H32" s="347"/>
      <c r="I32" s="26"/>
      <c r="J32" s="346" t="s">
        <v>187</v>
      </c>
      <c r="K32" s="26"/>
      <c r="L32" s="26"/>
      <c r="M32" s="40"/>
      <c r="N32" s="26"/>
      <c r="O32" s="26"/>
      <c r="P32" s="73"/>
      <c r="Q32" s="73"/>
      <c r="R32" s="73"/>
      <c r="S32" s="40"/>
      <c r="T32" s="26"/>
      <c r="U32" s="26"/>
      <c r="V32" s="26"/>
      <c r="W32" s="26"/>
      <c r="X32" s="221"/>
      <c r="Y32" s="26"/>
      <c r="Z32" s="26"/>
      <c r="AA32" s="26"/>
      <c r="AB32" s="26"/>
      <c r="AC32" s="26"/>
      <c r="AD32" s="29"/>
      <c r="AE32" s="26"/>
      <c r="AF32" s="26"/>
      <c r="AG32" s="26"/>
      <c r="AH32" s="26"/>
      <c r="AI32" s="34"/>
      <c r="AJ32" s="27"/>
      <c r="AK32" s="355"/>
      <c r="AN32"/>
      <c r="AO32"/>
      <c r="AP32"/>
      <c r="AQ32"/>
      <c r="AR32"/>
      <c r="AS32"/>
      <c r="AT32"/>
      <c r="AU32"/>
      <c r="AV32"/>
      <c r="AW32"/>
    </row>
    <row r="33" spans="1:49" ht="15" customHeight="1">
      <c r="A33" s="11"/>
      <c r="C33" s="347"/>
      <c r="D33" s="347"/>
      <c r="E33" s="347"/>
      <c r="F33" s="347"/>
      <c r="G33" s="347"/>
      <c r="H33" s="347"/>
      <c r="I33" s="26"/>
      <c r="J33" s="18"/>
      <c r="K33" s="232" t="s">
        <v>171</v>
      </c>
      <c r="L33" s="700">
        <v>0.04</v>
      </c>
      <c r="M33" s="700"/>
      <c r="N33" s="700"/>
      <c r="O33" s="20"/>
      <c r="P33" s="29"/>
      <c r="Q33" s="232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9"/>
      <c r="AE33" s="671"/>
      <c r="AF33" s="671"/>
      <c r="AG33" s="671"/>
      <c r="AH33" s="671"/>
      <c r="AI33" s="34"/>
      <c r="AJ33" s="27"/>
      <c r="AK33" s="355"/>
      <c r="AN33"/>
      <c r="AO33"/>
      <c r="AP33"/>
      <c r="AQ33"/>
      <c r="AR33"/>
      <c r="AS33"/>
      <c r="AT33"/>
      <c r="AU33"/>
      <c r="AV33"/>
      <c r="AW33"/>
    </row>
    <row r="34" spans="1:49" ht="15" customHeight="1">
      <c r="A34" s="11"/>
      <c r="B34" s="26"/>
      <c r="C34" s="26"/>
      <c r="D34" s="12"/>
      <c r="E34" s="12"/>
      <c r="F34" s="12"/>
      <c r="G34" s="12"/>
      <c r="H34" s="12"/>
      <c r="I34" s="12"/>
      <c r="J34" s="33" t="s">
        <v>132</v>
      </c>
      <c r="K34" s="229" t="s">
        <v>130</v>
      </c>
      <c r="L34" s="229"/>
      <c r="M34" s="664">
        <v>19.27</v>
      </c>
      <c r="N34" s="664"/>
      <c r="O34" s="664"/>
      <c r="P34" s="26" t="s">
        <v>93</v>
      </c>
      <c r="Q34" s="664">
        <v>18.09</v>
      </c>
      <c r="R34" s="664"/>
      <c r="S34" s="664"/>
      <c r="T34" s="29"/>
      <c r="U34" s="68"/>
      <c r="V34" s="68"/>
      <c r="W34" s="68"/>
      <c r="X34" s="26"/>
      <c r="Y34" s="68"/>
      <c r="Z34" s="68"/>
      <c r="AA34" s="68"/>
      <c r="AB34" s="29"/>
      <c r="AC34" s="26"/>
      <c r="AD34" s="26"/>
      <c r="AE34" s="26"/>
      <c r="AF34" s="26"/>
      <c r="AG34" s="20"/>
      <c r="AH34" s="20"/>
      <c r="AI34" s="34"/>
      <c r="AJ34" s="742"/>
      <c r="AK34" s="743"/>
      <c r="AN34"/>
      <c r="AO34"/>
      <c r="AP34"/>
      <c r="AQ34"/>
      <c r="AR34"/>
      <c r="AS34"/>
      <c r="AT34"/>
      <c r="AU34"/>
      <c r="AV34"/>
      <c r="AW34"/>
    </row>
    <row r="35" spans="1:49" ht="15" customHeight="1">
      <c r="A35" s="11"/>
      <c r="B35" s="26"/>
      <c r="C35" s="347"/>
      <c r="D35" s="347"/>
      <c r="E35" s="347"/>
      <c r="F35" s="347"/>
      <c r="G35" s="347"/>
      <c r="H35" s="347"/>
      <c r="I35" s="26"/>
      <c r="J35" s="33"/>
      <c r="K35" s="23"/>
      <c r="L35" s="68"/>
      <c r="M35" s="68"/>
      <c r="N35" s="68"/>
      <c r="O35" s="68"/>
      <c r="P35" s="26"/>
      <c r="Q35" s="68"/>
      <c r="R35" s="68"/>
      <c r="S35" s="68"/>
      <c r="T35" s="68"/>
      <c r="U35" s="26"/>
      <c r="V35" s="68"/>
      <c r="W35" s="26"/>
      <c r="X35" s="26"/>
      <c r="Y35" s="26"/>
      <c r="Z35" s="26"/>
      <c r="AA35" s="26"/>
      <c r="AB35" s="26"/>
      <c r="AC35" s="27"/>
      <c r="AD35" s="29" t="s">
        <v>11</v>
      </c>
      <c r="AE35" s="671">
        <f>(M34+Q34)</f>
        <v>37.36</v>
      </c>
      <c r="AF35" s="671"/>
      <c r="AG35" s="671"/>
      <c r="AH35" s="671"/>
      <c r="AI35" s="24" t="s">
        <v>97</v>
      </c>
      <c r="AJ35" s="740">
        <f>AE35</f>
        <v>37.36</v>
      </c>
      <c r="AK35" s="714"/>
      <c r="AN35"/>
      <c r="AO35"/>
      <c r="AP35"/>
      <c r="AQ35"/>
      <c r="AR35"/>
      <c r="AS35"/>
      <c r="AT35"/>
      <c r="AU35"/>
      <c r="AV35"/>
      <c r="AW35"/>
    </row>
    <row r="36" spans="1:49" ht="15" customHeight="1">
      <c r="A36" s="11"/>
      <c r="B36" s="26"/>
      <c r="C36" s="347"/>
      <c r="D36" s="347"/>
      <c r="E36" s="347"/>
      <c r="F36" s="347"/>
      <c r="G36" s="347"/>
      <c r="H36" s="347"/>
      <c r="I36" s="26"/>
      <c r="J36" s="33"/>
      <c r="K36" s="23"/>
      <c r="L36" s="68"/>
      <c r="M36" s="334"/>
      <c r="N36" s="334"/>
      <c r="O36" s="334"/>
      <c r="P36" s="26"/>
      <c r="Q36" s="334"/>
      <c r="R36" s="334"/>
      <c r="S36" s="334"/>
      <c r="T36" s="68"/>
      <c r="U36" s="26"/>
      <c r="V36" s="29"/>
      <c r="W36" s="29"/>
      <c r="X36" s="29"/>
      <c r="Y36" s="26"/>
      <c r="Z36" s="26"/>
      <c r="AA36" s="26"/>
      <c r="AB36" s="26"/>
      <c r="AC36" s="27"/>
      <c r="AD36" s="29"/>
      <c r="AE36" s="71"/>
      <c r="AF36" s="71"/>
      <c r="AG36" s="71"/>
      <c r="AH36" s="71"/>
      <c r="AI36" s="24"/>
      <c r="AJ36" s="358"/>
      <c r="AK36" s="359"/>
      <c r="AN36"/>
      <c r="AO36"/>
      <c r="AP36"/>
      <c r="AQ36"/>
      <c r="AR36"/>
      <c r="AS36"/>
      <c r="AT36"/>
      <c r="AU36"/>
      <c r="AV36"/>
      <c r="AW36"/>
    </row>
    <row r="37" spans="1:49" ht="15" customHeight="1">
      <c r="A37" s="11"/>
      <c r="B37" s="26" t="s">
        <v>180</v>
      </c>
      <c r="D37" s="235"/>
      <c r="E37" s="235"/>
      <c r="F37" s="235"/>
      <c r="G37" s="235"/>
      <c r="H37" s="235"/>
      <c r="I37" s="352"/>
      <c r="J37" s="346" t="s">
        <v>188</v>
      </c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2"/>
      <c r="AA37" s="22"/>
      <c r="AB37" s="26"/>
      <c r="AC37" s="26"/>
      <c r="AD37" s="29"/>
      <c r="AE37" s="20"/>
      <c r="AF37" s="20"/>
      <c r="AG37" s="20"/>
      <c r="AH37" s="20"/>
      <c r="AI37" s="24"/>
      <c r="AJ37" s="76"/>
      <c r="AK37" s="77"/>
      <c r="AN37"/>
      <c r="AO37"/>
      <c r="AP37"/>
      <c r="AQ37"/>
      <c r="AR37"/>
      <c r="AS37"/>
      <c r="AT37"/>
      <c r="AU37"/>
      <c r="AV37"/>
      <c r="AW37"/>
    </row>
    <row r="38" spans="1:49" ht="15" customHeight="1">
      <c r="A38" s="11"/>
      <c r="E38" s="347"/>
      <c r="F38" s="347"/>
      <c r="G38" s="347"/>
      <c r="H38" s="347"/>
      <c r="J38" s="33"/>
      <c r="K38" s="232" t="s">
        <v>171</v>
      </c>
      <c r="L38" s="700">
        <v>0.04</v>
      </c>
      <c r="M38" s="700"/>
      <c r="N38" s="700"/>
      <c r="O38" s="230"/>
      <c r="P38" s="29"/>
      <c r="Q38" s="43"/>
      <c r="R38" s="227"/>
      <c r="S38" s="227"/>
      <c r="T38" s="29"/>
      <c r="U38" s="228"/>
      <c r="V38" s="228"/>
      <c r="W38" s="228"/>
      <c r="X38" s="228"/>
      <c r="Y38" s="29"/>
      <c r="Z38" s="391"/>
      <c r="AA38" s="391"/>
      <c r="AB38" s="391"/>
      <c r="AC38" s="391"/>
      <c r="AD38" s="29"/>
      <c r="AE38" s="25"/>
      <c r="AF38" s="25"/>
      <c r="AG38" s="25"/>
      <c r="AH38" s="392"/>
      <c r="AI38" s="34"/>
      <c r="AJ38" s="393"/>
      <c r="AK38" s="66"/>
      <c r="AN38"/>
      <c r="AO38"/>
      <c r="AP38"/>
      <c r="AQ38"/>
      <c r="AR38"/>
      <c r="AS38"/>
      <c r="AT38"/>
      <c r="AU38"/>
      <c r="AV38"/>
      <c r="AW38"/>
    </row>
    <row r="39" spans="1:49" ht="15" customHeight="1">
      <c r="A39" s="11"/>
      <c r="B39" s="26"/>
      <c r="C39" s="347"/>
      <c r="D39" s="347"/>
      <c r="E39" s="347"/>
      <c r="F39" s="235"/>
      <c r="G39" s="347"/>
      <c r="H39" s="347"/>
      <c r="I39" s="26"/>
      <c r="J39" s="33" t="s">
        <v>167</v>
      </c>
      <c r="K39" s="229" t="s">
        <v>130</v>
      </c>
      <c r="L39" s="671">
        <f>AE35</f>
        <v>37.36</v>
      </c>
      <c r="M39" s="671"/>
      <c r="N39" s="671"/>
      <c r="O39" s="671"/>
      <c r="P39" s="26" t="s">
        <v>31</v>
      </c>
      <c r="Q39" s="664">
        <f>L38</f>
        <v>0.04</v>
      </c>
      <c r="R39" s="662"/>
      <c r="S39" s="662"/>
      <c r="T39" s="26"/>
      <c r="U39" s="26"/>
      <c r="V39" s="26"/>
      <c r="W39" s="26"/>
      <c r="X39" s="20"/>
      <c r="Y39" s="20"/>
      <c r="Z39" s="20"/>
      <c r="AA39" s="20"/>
      <c r="AB39" s="26"/>
      <c r="AC39" s="26"/>
      <c r="AD39" s="29" t="s">
        <v>11</v>
      </c>
      <c r="AE39" s="671">
        <f>L39*Q39</f>
        <v>1.4944</v>
      </c>
      <c r="AF39" s="671"/>
      <c r="AG39" s="671"/>
      <c r="AH39" s="671"/>
      <c r="AI39" s="24" t="s">
        <v>101</v>
      </c>
      <c r="AJ39" s="739">
        <f>AE39</f>
        <v>1.4944</v>
      </c>
      <c r="AK39" s="716"/>
      <c r="AN39"/>
      <c r="AO39"/>
      <c r="AP39"/>
      <c r="AQ39"/>
      <c r="AR39"/>
      <c r="AS39"/>
      <c r="AT39"/>
      <c r="AU39"/>
      <c r="AV39"/>
      <c r="AW39"/>
    </row>
    <row r="40" spans="1:49" ht="15" customHeight="1">
      <c r="A40" s="11"/>
      <c r="B40" s="26"/>
      <c r="C40" s="347"/>
      <c r="D40" s="347"/>
      <c r="E40" s="347"/>
      <c r="F40" s="347"/>
      <c r="G40" s="347"/>
      <c r="H40" s="347"/>
      <c r="I40" s="26"/>
      <c r="J40" s="198"/>
      <c r="K40" s="29"/>
      <c r="L40" s="26"/>
      <c r="M40" s="26"/>
      <c r="N40" s="26"/>
      <c r="O40" s="26"/>
      <c r="P40" s="177"/>
      <c r="Q40" s="25"/>
      <c r="R40" s="25"/>
      <c r="S40" s="25"/>
      <c r="T40" s="29"/>
      <c r="U40" s="20"/>
      <c r="V40" s="20"/>
      <c r="W40" s="20"/>
      <c r="X40" s="20"/>
      <c r="Y40" s="20"/>
      <c r="Z40" s="241"/>
      <c r="AA40" s="241"/>
      <c r="AB40" s="241"/>
      <c r="AC40" s="241"/>
      <c r="AD40" s="26"/>
      <c r="AE40" s="26"/>
      <c r="AF40" s="26"/>
      <c r="AG40" s="26"/>
      <c r="AH40" s="26"/>
      <c r="AI40" s="34"/>
      <c r="AJ40" s="27"/>
      <c r="AK40" s="355"/>
      <c r="AN40"/>
      <c r="AO40"/>
      <c r="AP40"/>
      <c r="AQ40"/>
      <c r="AR40"/>
      <c r="AS40"/>
      <c r="AT40"/>
      <c r="AU40"/>
      <c r="AV40"/>
      <c r="AW40"/>
    </row>
    <row r="41" spans="1:49" ht="15" customHeight="1">
      <c r="A41" s="11"/>
      <c r="B41" s="26" t="s">
        <v>181</v>
      </c>
      <c r="C41" s="12"/>
      <c r="D41" s="12"/>
      <c r="E41" s="12"/>
      <c r="F41" s="12"/>
      <c r="G41" s="12"/>
      <c r="H41" s="12"/>
      <c r="I41" s="26"/>
      <c r="J41" s="346" t="s">
        <v>189</v>
      </c>
      <c r="K41" s="23"/>
      <c r="L41" s="42"/>
      <c r="M41" s="42"/>
      <c r="N41" s="42"/>
      <c r="O41" s="42"/>
      <c r="P41" s="26"/>
      <c r="Q41" s="68"/>
      <c r="R41" s="68"/>
      <c r="S41" s="68"/>
      <c r="T41" s="68"/>
      <c r="U41" s="26"/>
      <c r="V41" s="26"/>
      <c r="W41" s="26"/>
      <c r="X41" s="26"/>
      <c r="Y41" s="26"/>
      <c r="Z41" s="26"/>
      <c r="AA41" s="26"/>
      <c r="AB41" s="26"/>
      <c r="AC41" s="27"/>
      <c r="AD41" s="29"/>
      <c r="AE41" s="231"/>
      <c r="AF41" s="231"/>
      <c r="AG41" s="231"/>
      <c r="AH41" s="231"/>
      <c r="AI41" s="34"/>
      <c r="AJ41" s="358"/>
      <c r="AK41" s="359"/>
      <c r="AN41"/>
      <c r="AO41"/>
      <c r="AP41"/>
      <c r="AQ41"/>
      <c r="AR41"/>
      <c r="AS41"/>
      <c r="AT41"/>
      <c r="AU41"/>
      <c r="AV41"/>
      <c r="AW41"/>
    </row>
    <row r="42" spans="1:49" ht="15" customHeight="1">
      <c r="A42" s="11"/>
      <c r="B42" s="26"/>
      <c r="C42" s="347"/>
      <c r="D42" s="347"/>
      <c r="E42" s="347"/>
      <c r="F42" s="347"/>
      <c r="G42" s="347"/>
      <c r="H42" s="347"/>
      <c r="I42" s="26"/>
      <c r="J42" s="33" t="s">
        <v>182</v>
      </c>
      <c r="K42" s="79" t="s">
        <v>7</v>
      </c>
      <c r="L42" s="738">
        <f>AJ39</f>
        <v>1.4944</v>
      </c>
      <c r="M42" s="738"/>
      <c r="N42" s="738"/>
      <c r="O42" s="738"/>
      <c r="P42" s="29" t="s">
        <v>10</v>
      </c>
      <c r="Q42" s="664">
        <v>2.35</v>
      </c>
      <c r="R42" s="664"/>
      <c r="S42" s="664"/>
      <c r="T42" s="664"/>
      <c r="U42" s="26" t="s">
        <v>183</v>
      </c>
      <c r="V42" s="176"/>
      <c r="W42" s="176"/>
      <c r="X42" s="176"/>
      <c r="Y42" s="40"/>
      <c r="Z42" s="26"/>
      <c r="AA42" s="26"/>
      <c r="AB42" s="26"/>
      <c r="AC42" s="26"/>
      <c r="AD42" s="29" t="s">
        <v>11</v>
      </c>
      <c r="AE42" s="678">
        <f>ROUND(L42*Q42,3)</f>
        <v>3.512</v>
      </c>
      <c r="AF42" s="678"/>
      <c r="AG42" s="678"/>
      <c r="AH42" s="678"/>
      <c r="AI42" s="34" t="s">
        <v>162</v>
      </c>
      <c r="AJ42" s="739">
        <f>AE42</f>
        <v>3.512</v>
      </c>
      <c r="AK42" s="716"/>
      <c r="AN42"/>
      <c r="AO42"/>
      <c r="AP42"/>
      <c r="AQ42"/>
      <c r="AR42"/>
      <c r="AS42"/>
      <c r="AT42"/>
      <c r="AU42"/>
      <c r="AV42"/>
      <c r="AW42"/>
    </row>
    <row r="43" spans="1:49" ht="15" customHeight="1">
      <c r="A43" s="11"/>
      <c r="B43" s="26"/>
      <c r="C43" s="347"/>
      <c r="D43" s="347"/>
      <c r="E43" s="347"/>
      <c r="F43" s="347"/>
      <c r="G43" s="347"/>
      <c r="H43" s="347"/>
      <c r="I43" s="26"/>
      <c r="J43" s="33"/>
      <c r="K43" s="79"/>
      <c r="L43" s="292"/>
      <c r="M43" s="292"/>
      <c r="N43" s="292"/>
      <c r="O43" s="292"/>
      <c r="P43" s="29"/>
      <c r="Q43" s="232"/>
      <c r="R43" s="232"/>
      <c r="S43" s="232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9"/>
      <c r="AE43" s="20"/>
      <c r="AF43" s="20"/>
      <c r="AG43" s="20"/>
      <c r="AH43" s="20"/>
      <c r="AI43" s="34"/>
      <c r="AJ43" s="27"/>
      <c r="AK43" s="355"/>
      <c r="AN43"/>
      <c r="AO43"/>
      <c r="AP43"/>
      <c r="AQ43"/>
      <c r="AR43"/>
      <c r="AS43"/>
      <c r="AT43"/>
      <c r="AU43"/>
      <c r="AV43"/>
      <c r="AW43"/>
    </row>
    <row r="44" spans="1:49" ht="15" customHeight="1">
      <c r="A44" s="11"/>
      <c r="B44" s="26" t="s">
        <v>213</v>
      </c>
      <c r="C44" s="347"/>
      <c r="D44" s="347"/>
      <c r="E44" s="347"/>
      <c r="F44" s="347"/>
      <c r="G44" s="347"/>
      <c r="H44" s="347"/>
      <c r="I44" s="26"/>
      <c r="J44" s="248" t="s">
        <v>433</v>
      </c>
      <c r="K44" s="79"/>
      <c r="L44" s="292"/>
      <c r="M44" s="292"/>
      <c r="N44" s="292"/>
      <c r="O44" s="292"/>
      <c r="P44" s="26"/>
      <c r="Q44" s="26"/>
      <c r="R44" s="26"/>
      <c r="S44" s="26"/>
      <c r="T44" s="26"/>
      <c r="U44" s="26"/>
      <c r="V44" s="26"/>
      <c r="W44" s="68"/>
      <c r="X44" s="68"/>
      <c r="Y44" s="68"/>
      <c r="Z44" s="22"/>
      <c r="AA44" s="22"/>
      <c r="AB44" s="26"/>
      <c r="AC44" s="26"/>
      <c r="AD44" s="23"/>
      <c r="AE44" s="74"/>
      <c r="AF44" s="74"/>
      <c r="AG44" s="74"/>
      <c r="AH44" s="74"/>
      <c r="AI44" s="34"/>
      <c r="AJ44" s="27"/>
      <c r="AK44" s="355"/>
      <c r="AN44"/>
      <c r="AO44"/>
      <c r="AP44"/>
      <c r="AQ44"/>
      <c r="AR44"/>
      <c r="AS44"/>
      <c r="AT44"/>
      <c r="AU44"/>
      <c r="AV44"/>
      <c r="AW44"/>
    </row>
    <row r="45" spans="1:49" ht="15" customHeight="1">
      <c r="A45" s="11"/>
      <c r="B45" s="26"/>
      <c r="C45" s="26"/>
      <c r="D45" s="26"/>
      <c r="E45" s="26"/>
      <c r="F45" s="26"/>
      <c r="G45" s="26"/>
      <c r="H45" s="26"/>
      <c r="I45" s="26"/>
      <c r="J45" s="33" t="s">
        <v>113</v>
      </c>
      <c r="K45" s="79" t="s">
        <v>7</v>
      </c>
      <c r="L45" s="741">
        <f>AJ35</f>
        <v>37.36</v>
      </c>
      <c r="M45" s="741"/>
      <c r="N45" s="741"/>
      <c r="O45" s="29"/>
      <c r="P45" s="68"/>
      <c r="Q45" s="68"/>
      <c r="R45" s="68"/>
      <c r="S45" s="29"/>
      <c r="T45" s="68"/>
      <c r="U45" s="68"/>
      <c r="V45" s="68"/>
      <c r="W45" s="29"/>
      <c r="X45" s="68"/>
      <c r="Y45" s="68"/>
      <c r="Z45" s="68"/>
      <c r="AB45" s="29"/>
      <c r="AC45" s="26"/>
      <c r="AD45" s="26"/>
      <c r="AE45" s="26"/>
      <c r="AF45" s="26"/>
      <c r="AG45" s="20"/>
      <c r="AH45" s="20"/>
      <c r="AI45" s="34"/>
      <c r="AJ45" s="742"/>
      <c r="AK45" s="743"/>
      <c r="AN45"/>
      <c r="AO45"/>
      <c r="AP45"/>
      <c r="AQ45"/>
      <c r="AR45"/>
      <c r="AS45"/>
      <c r="AT45"/>
      <c r="AU45"/>
      <c r="AV45"/>
      <c r="AW45"/>
    </row>
    <row r="46" spans="1:49" ht="15" customHeight="1">
      <c r="A46" s="11"/>
      <c r="B46" s="26"/>
      <c r="C46" s="347"/>
      <c r="D46" s="347"/>
      <c r="E46" s="347"/>
      <c r="F46" s="347"/>
      <c r="G46" s="347"/>
      <c r="H46" s="347"/>
      <c r="I46" s="26"/>
      <c r="J46" s="33"/>
      <c r="K46" s="79"/>
      <c r="V46" s="334"/>
      <c r="W46" s="68"/>
      <c r="X46" s="68"/>
      <c r="Y46" s="68"/>
      <c r="Z46" s="29"/>
      <c r="AA46" s="68"/>
      <c r="AB46" s="68"/>
      <c r="AC46" s="68"/>
      <c r="AD46" s="29" t="s">
        <v>11</v>
      </c>
      <c r="AE46" s="670">
        <f>ROUND(L45,1)</f>
        <v>37.4</v>
      </c>
      <c r="AF46" s="670"/>
      <c r="AG46" s="670"/>
      <c r="AH46" s="670"/>
      <c r="AI46" s="24" t="s">
        <v>97</v>
      </c>
      <c r="AJ46" s="740">
        <f>AE46</f>
        <v>37.4</v>
      </c>
      <c r="AK46" s="714"/>
      <c r="AN46"/>
      <c r="AO46"/>
      <c r="AP46"/>
      <c r="AQ46"/>
      <c r="AR46"/>
      <c r="AS46"/>
      <c r="AT46"/>
      <c r="AU46"/>
      <c r="AV46"/>
      <c r="AW46"/>
    </row>
    <row r="47" spans="1:49" ht="15" customHeight="1">
      <c r="A47" s="11"/>
      <c r="B47" s="26"/>
      <c r="C47" s="347"/>
      <c r="D47" s="347"/>
      <c r="E47" s="347"/>
      <c r="F47" s="347"/>
      <c r="G47" s="347"/>
      <c r="H47" s="347"/>
      <c r="I47" s="26"/>
      <c r="J47" s="33"/>
      <c r="K47" s="79"/>
      <c r="L47" s="68"/>
      <c r="M47" s="68"/>
      <c r="N47" s="68"/>
      <c r="O47" s="29"/>
      <c r="P47" s="68"/>
      <c r="Y47" s="291"/>
      <c r="Z47" s="291"/>
      <c r="AA47" s="291"/>
      <c r="AB47" s="26"/>
      <c r="AC47" s="27"/>
      <c r="AD47" s="29"/>
      <c r="AE47" s="20"/>
      <c r="AF47" s="20"/>
      <c r="AG47" s="20"/>
      <c r="AH47" s="20"/>
      <c r="AI47" s="34"/>
      <c r="AJ47" s="340"/>
      <c r="AK47" s="341"/>
      <c r="AN47"/>
      <c r="AO47"/>
      <c r="AP47"/>
      <c r="AQ47"/>
      <c r="AR47"/>
      <c r="AS47"/>
      <c r="AT47"/>
      <c r="AU47"/>
      <c r="AV47"/>
      <c r="AW47"/>
    </row>
    <row r="48" spans="1:49" ht="15" customHeight="1">
      <c r="A48" s="11"/>
      <c r="B48" s="26" t="s">
        <v>253</v>
      </c>
      <c r="C48" s="347"/>
      <c r="D48" s="347"/>
      <c r="E48" s="347"/>
      <c r="F48" s="347"/>
      <c r="G48" s="347"/>
      <c r="H48" s="347"/>
      <c r="I48" s="26"/>
      <c r="J48" s="18" t="s">
        <v>355</v>
      </c>
      <c r="K48" s="29"/>
      <c r="L48" s="26"/>
      <c r="M48" s="26"/>
      <c r="N48" s="26"/>
      <c r="O48" s="26"/>
      <c r="P48" s="177"/>
      <c r="Q48" s="30"/>
      <c r="R48" s="30"/>
      <c r="S48" s="26"/>
      <c r="T48" s="26"/>
      <c r="U48" s="26"/>
      <c r="V48" s="26"/>
      <c r="W48" s="26"/>
      <c r="X48" s="21"/>
      <c r="Y48" s="19"/>
      <c r="Z48" s="22"/>
      <c r="AA48" s="22"/>
      <c r="AB48" s="26"/>
      <c r="AC48" s="221"/>
      <c r="AD48" s="29"/>
      <c r="AE48" s="20"/>
      <c r="AF48" s="20"/>
      <c r="AG48" s="20"/>
      <c r="AH48" s="20"/>
      <c r="AI48" s="34"/>
      <c r="AJ48" s="27"/>
      <c r="AK48" s="355"/>
      <c r="AN48"/>
      <c r="AO48"/>
      <c r="AP48"/>
      <c r="AQ48"/>
      <c r="AR48"/>
      <c r="AS48"/>
      <c r="AT48"/>
      <c r="AU48"/>
      <c r="AV48"/>
      <c r="AW48"/>
    </row>
    <row r="49" spans="1:49" ht="15" customHeight="1">
      <c r="A49" s="11"/>
      <c r="B49" s="26"/>
      <c r="C49" s="26"/>
      <c r="D49" s="26"/>
      <c r="E49" s="26"/>
      <c r="F49" s="26"/>
      <c r="G49" s="26"/>
      <c r="H49" s="26"/>
      <c r="I49" s="26"/>
      <c r="J49" s="33" t="s">
        <v>113</v>
      </c>
      <c r="K49" s="79" t="s">
        <v>7</v>
      </c>
      <c r="L49" s="741">
        <f>AJ35</f>
        <v>37.36</v>
      </c>
      <c r="M49" s="741"/>
      <c r="N49" s="741"/>
      <c r="O49" s="29"/>
      <c r="P49" s="68"/>
      <c r="Q49" s="68"/>
      <c r="R49" s="68"/>
      <c r="S49" s="29"/>
      <c r="T49" s="68"/>
      <c r="U49" s="68"/>
      <c r="V49" s="68"/>
      <c r="W49" s="29"/>
      <c r="X49" s="68"/>
      <c r="Y49" s="68"/>
      <c r="Z49" s="68"/>
      <c r="AB49" s="29"/>
      <c r="AC49" s="26"/>
      <c r="AD49" s="26"/>
      <c r="AE49" s="26"/>
      <c r="AF49" s="26"/>
      <c r="AG49" s="20"/>
      <c r="AH49" s="20"/>
      <c r="AI49" s="34"/>
      <c r="AJ49" s="742"/>
      <c r="AK49" s="743"/>
      <c r="AN49"/>
      <c r="AO49"/>
      <c r="AP49"/>
      <c r="AQ49"/>
      <c r="AR49"/>
      <c r="AS49"/>
      <c r="AT49"/>
      <c r="AU49"/>
      <c r="AV49"/>
      <c r="AW49"/>
    </row>
    <row r="50" spans="1:49" ht="15" customHeight="1">
      <c r="A50" s="11"/>
      <c r="B50" s="26"/>
      <c r="C50" s="347"/>
      <c r="D50" s="347"/>
      <c r="E50" s="347"/>
      <c r="F50" s="347"/>
      <c r="G50" s="347"/>
      <c r="H50" s="347"/>
      <c r="I50" s="26"/>
      <c r="J50" s="33"/>
      <c r="K50" s="79"/>
      <c r="V50" s="334"/>
      <c r="W50" s="68"/>
      <c r="X50" s="68"/>
      <c r="Y50" s="68"/>
      <c r="Z50" s="29"/>
      <c r="AA50" s="68"/>
      <c r="AB50" s="68"/>
      <c r="AC50" s="68"/>
      <c r="AD50" s="29" t="s">
        <v>11</v>
      </c>
      <c r="AE50" s="670">
        <f>ROUND(L49,1)</f>
        <v>37.4</v>
      </c>
      <c r="AF50" s="670"/>
      <c r="AG50" s="670"/>
      <c r="AH50" s="670"/>
      <c r="AI50" s="24" t="s">
        <v>97</v>
      </c>
      <c r="AJ50" s="740">
        <f>AE50</f>
        <v>37.4</v>
      </c>
      <c r="AK50" s="714"/>
      <c r="AN50"/>
      <c r="AO50"/>
      <c r="AP50"/>
      <c r="AQ50"/>
      <c r="AR50"/>
      <c r="AS50"/>
      <c r="AT50"/>
      <c r="AU50"/>
      <c r="AV50"/>
      <c r="AW50"/>
    </row>
    <row r="51" spans="1:49" ht="15" customHeight="1">
      <c r="A51" s="339"/>
      <c r="C51" s="4"/>
      <c r="D51" s="4"/>
      <c r="E51" s="4"/>
      <c r="F51" s="4"/>
      <c r="G51" s="4"/>
      <c r="H51" s="4"/>
      <c r="J51" s="33"/>
      <c r="K51" s="79"/>
      <c r="L51" s="71"/>
      <c r="M51" s="71"/>
      <c r="N51" s="71"/>
      <c r="O51" s="292"/>
      <c r="P51" s="74"/>
      <c r="Q51" s="74"/>
      <c r="R51" s="74"/>
      <c r="S51" s="292"/>
      <c r="T51" s="71"/>
      <c r="U51" s="71"/>
      <c r="V51" s="71"/>
      <c r="W51" s="292"/>
      <c r="X51" s="23"/>
      <c r="Y51" s="23"/>
      <c r="Z51" s="23"/>
      <c r="AA51" s="22"/>
      <c r="AB51" s="26"/>
      <c r="AD51" s="29"/>
      <c r="AE51" s="74"/>
      <c r="AF51" s="74"/>
      <c r="AG51" s="74"/>
      <c r="AH51" s="74"/>
      <c r="AI51" s="337"/>
      <c r="AJ51" s="76"/>
      <c r="AK51" s="77"/>
      <c r="AN51"/>
      <c r="AO51"/>
      <c r="AP51"/>
      <c r="AQ51"/>
      <c r="AR51"/>
      <c r="AS51"/>
      <c r="AT51"/>
      <c r="AU51"/>
      <c r="AV51"/>
      <c r="AW51"/>
    </row>
    <row r="52" spans="1:49" ht="15" customHeight="1">
      <c r="A52" s="339"/>
      <c r="C52" s="4"/>
      <c r="D52" s="4"/>
      <c r="E52" s="4"/>
      <c r="F52" s="4"/>
      <c r="G52" s="4"/>
      <c r="H52" s="4"/>
      <c r="J52" s="33"/>
      <c r="K52" s="79"/>
      <c r="L52" s="71"/>
      <c r="M52" s="71"/>
      <c r="N52" s="71"/>
      <c r="O52" s="292"/>
      <c r="P52" s="74"/>
      <c r="Q52" s="74"/>
      <c r="R52" s="74"/>
      <c r="S52" s="292"/>
      <c r="T52" s="71"/>
      <c r="U52" s="71"/>
      <c r="V52" s="71"/>
      <c r="W52" s="292"/>
      <c r="X52" s="23"/>
      <c r="Y52" s="23"/>
      <c r="Z52" s="23"/>
      <c r="AA52" s="22"/>
      <c r="AB52" s="26"/>
      <c r="AD52" s="29"/>
      <c r="AE52" s="74"/>
      <c r="AF52" s="74"/>
      <c r="AG52" s="74"/>
      <c r="AH52" s="74"/>
      <c r="AI52" s="337"/>
      <c r="AJ52" s="76"/>
      <c r="AK52" s="77"/>
      <c r="AN52"/>
      <c r="AO52"/>
      <c r="AP52"/>
      <c r="AQ52"/>
      <c r="AR52"/>
      <c r="AS52"/>
      <c r="AT52"/>
      <c r="AU52"/>
      <c r="AV52"/>
      <c r="AW52"/>
    </row>
    <row r="53" spans="1:49" ht="15" customHeight="1">
      <c r="A53" s="339"/>
      <c r="C53" s="4"/>
      <c r="D53" s="4"/>
      <c r="E53" s="4"/>
      <c r="F53" s="4"/>
      <c r="G53" s="4"/>
      <c r="H53" s="4"/>
      <c r="J53" s="33"/>
      <c r="K53" s="79"/>
      <c r="L53" s="71"/>
      <c r="M53" s="71"/>
      <c r="N53" s="71"/>
      <c r="O53" s="292"/>
      <c r="P53" s="74"/>
      <c r="Q53" s="74"/>
      <c r="R53" s="74"/>
      <c r="S53" s="292"/>
      <c r="T53" s="71"/>
      <c r="U53" s="71"/>
      <c r="V53" s="71"/>
      <c r="W53" s="292"/>
      <c r="X53" s="23"/>
      <c r="Y53" s="23"/>
      <c r="Z53" s="23"/>
      <c r="AA53" s="22"/>
      <c r="AB53" s="26"/>
      <c r="AD53" s="29"/>
      <c r="AE53" s="74"/>
      <c r="AF53" s="74"/>
      <c r="AG53" s="74"/>
      <c r="AH53" s="74"/>
      <c r="AI53" s="337"/>
      <c r="AJ53" s="76"/>
      <c r="AK53" s="77"/>
      <c r="AN53"/>
      <c r="AO53"/>
      <c r="AP53"/>
      <c r="AQ53"/>
      <c r="AR53"/>
      <c r="AS53"/>
      <c r="AT53"/>
      <c r="AU53"/>
      <c r="AV53"/>
      <c r="AW53"/>
    </row>
    <row r="54" spans="1:49" ht="15" customHeight="1">
      <c r="A54" s="11"/>
      <c r="C54" s="4"/>
      <c r="D54" s="4"/>
      <c r="E54" s="4"/>
      <c r="F54" s="4"/>
      <c r="G54" s="4"/>
      <c r="H54" s="4"/>
      <c r="J54" s="41"/>
      <c r="K54" s="238"/>
      <c r="L54" s="26"/>
      <c r="M54" s="40"/>
      <c r="N54" s="26"/>
      <c r="O54" s="232"/>
      <c r="P54" s="232"/>
      <c r="Q54" s="232"/>
      <c r="R54" s="40"/>
      <c r="S54" s="26"/>
      <c r="T54" s="26"/>
      <c r="U54" s="26"/>
      <c r="AA54" s="26"/>
      <c r="AB54" s="26"/>
      <c r="AC54" s="26"/>
      <c r="AD54" s="29"/>
      <c r="AE54" s="26"/>
      <c r="AF54" s="26"/>
      <c r="AG54" s="26"/>
      <c r="AH54" s="26"/>
      <c r="AI54" s="34"/>
      <c r="AJ54" s="27"/>
      <c r="AK54" s="355"/>
    </row>
    <row r="55" spans="1:49" ht="15" customHeight="1" thickBot="1">
      <c r="A55" s="46"/>
      <c r="B55" s="47"/>
      <c r="C55" s="48"/>
      <c r="D55" s="48"/>
      <c r="E55" s="48"/>
      <c r="F55" s="48"/>
      <c r="G55" s="48"/>
      <c r="H55" s="48"/>
      <c r="I55" s="47"/>
      <c r="J55" s="49"/>
      <c r="K55" s="50"/>
      <c r="L55" s="51"/>
      <c r="M55" s="52"/>
      <c r="N55" s="52"/>
      <c r="O55" s="52"/>
      <c r="P55" s="52"/>
      <c r="Q55" s="47"/>
      <c r="R55" s="47"/>
      <c r="S55" s="47"/>
      <c r="T55" s="47"/>
      <c r="U55" s="53"/>
      <c r="V55" s="53"/>
      <c r="W55" s="53"/>
      <c r="X55" s="51"/>
      <c r="Y55" s="51"/>
      <c r="Z55" s="51"/>
      <c r="AA55" s="51"/>
      <c r="AB55" s="51"/>
      <c r="AC55" s="54"/>
      <c r="AD55" s="52"/>
      <c r="AE55" s="52"/>
      <c r="AF55" s="52"/>
      <c r="AG55" s="52"/>
      <c r="AH55" s="55"/>
      <c r="AI55" s="56"/>
      <c r="AJ55" s="360"/>
      <c r="AK55" s="361"/>
    </row>
    <row r="56" spans="1:49" ht="19.899999999999999" customHeight="1">
      <c r="A56" s="679"/>
      <c r="B56" s="679"/>
      <c r="C56" s="679"/>
      <c r="D56" s="679"/>
      <c r="E56" s="679"/>
      <c r="F56" s="679"/>
      <c r="G56" s="679"/>
      <c r="H56" s="679"/>
      <c r="I56" s="679"/>
      <c r="J56" s="679"/>
      <c r="K56" s="679"/>
      <c r="L56" s="688"/>
      <c r="M56" s="688"/>
      <c r="O56" s="2"/>
      <c r="P56" s="2"/>
      <c r="Q56" s="2"/>
      <c r="R56" s="2"/>
      <c r="T56" s="2"/>
      <c r="U56" s="4"/>
      <c r="V56" s="4"/>
      <c r="W56" s="4"/>
      <c r="X56" s="5"/>
      <c r="Y56" s="5"/>
      <c r="Z56" s="5"/>
      <c r="AA56" s="6"/>
      <c r="AB56" s="6"/>
      <c r="AC56" s="7"/>
      <c r="AF56" s="8"/>
      <c r="AH56" s="203"/>
      <c r="AI56" s="204"/>
      <c r="AJ56" s="205"/>
      <c r="AK56" s="205"/>
    </row>
    <row r="57" spans="1:49" ht="19.899999999999999" customHeight="1" thickBot="1">
      <c r="A57" s="9"/>
      <c r="K57" s="9"/>
      <c r="L57" s="9"/>
      <c r="AI57" s="338"/>
      <c r="AJ57" s="47"/>
      <c r="AK57" s="200"/>
    </row>
    <row r="58" spans="1:49" s="26" customFormat="1" ht="18" customHeight="1">
      <c r="A58" s="681" t="s">
        <v>172</v>
      </c>
      <c r="B58" s="682"/>
      <c r="C58" s="682"/>
      <c r="D58" s="682"/>
      <c r="E58" s="682"/>
      <c r="F58" s="682"/>
      <c r="G58" s="682"/>
      <c r="H58" s="682"/>
      <c r="I58" s="682"/>
      <c r="J58" s="682"/>
      <c r="K58" s="682"/>
      <c r="L58" s="682"/>
      <c r="M58" s="682"/>
      <c r="N58" s="682"/>
      <c r="O58" s="682"/>
      <c r="P58" s="682"/>
      <c r="Q58" s="682"/>
      <c r="R58" s="682"/>
      <c r="S58" s="682"/>
      <c r="T58" s="682"/>
      <c r="U58" s="682"/>
      <c r="V58" s="682"/>
      <c r="W58" s="682"/>
      <c r="X58" s="682"/>
      <c r="Y58" s="682"/>
      <c r="Z58" s="682"/>
      <c r="AA58" s="682"/>
      <c r="AB58" s="682"/>
      <c r="AC58" s="682"/>
      <c r="AD58" s="682"/>
      <c r="AE58" s="682"/>
      <c r="AF58" s="682"/>
      <c r="AG58" s="682"/>
      <c r="AH58" s="682"/>
      <c r="AI58" s="683" t="s">
        <v>0</v>
      </c>
      <c r="AJ58" s="683"/>
      <c r="AK58" s="684"/>
    </row>
    <row r="59" spans="1:49" s="26" customFormat="1" ht="18" customHeight="1">
      <c r="A59" s="685" t="s">
        <v>1</v>
      </c>
      <c r="B59" s="686"/>
      <c r="C59" s="686"/>
      <c r="D59" s="686"/>
      <c r="E59" s="686"/>
      <c r="F59" s="686"/>
      <c r="G59" s="686"/>
      <c r="H59" s="686"/>
      <c r="I59" s="687"/>
      <c r="J59" s="703" t="s">
        <v>2</v>
      </c>
      <c r="K59" s="704"/>
      <c r="L59" s="704"/>
      <c r="M59" s="704"/>
      <c r="N59" s="704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704"/>
      <c r="AB59" s="704"/>
      <c r="AC59" s="704"/>
      <c r="AD59" s="704"/>
      <c r="AE59" s="704"/>
      <c r="AF59" s="704"/>
      <c r="AG59" s="704"/>
      <c r="AH59" s="705"/>
      <c r="AI59" s="78" t="s">
        <v>3</v>
      </c>
      <c r="AJ59" s="706" t="s">
        <v>4</v>
      </c>
      <c r="AK59" s="707"/>
    </row>
    <row r="60" spans="1:49" ht="15" customHeight="1">
      <c r="A60" s="339" t="s">
        <v>306</v>
      </c>
      <c r="B60" s="12"/>
      <c r="C60" s="12"/>
      <c r="D60" s="12"/>
      <c r="E60" s="12"/>
      <c r="F60" s="12"/>
      <c r="G60" s="12"/>
      <c r="H60" s="12"/>
      <c r="I60" s="12"/>
      <c r="J60" s="13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5"/>
      <c r="AI60" s="13"/>
      <c r="AJ60" s="353"/>
      <c r="AK60" s="354"/>
    </row>
    <row r="61" spans="1:49" ht="15" customHeight="1">
      <c r="A61" s="11"/>
      <c r="B61" s="447" t="s">
        <v>307</v>
      </c>
      <c r="C61" s="12"/>
      <c r="D61" s="12"/>
      <c r="E61" s="12"/>
      <c r="F61" s="12"/>
      <c r="G61" s="12"/>
      <c r="H61" s="12"/>
      <c r="I61" s="12"/>
      <c r="J61" s="446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4"/>
      <c r="AJ61" s="76"/>
      <c r="AK61" s="77"/>
    </row>
    <row r="62" spans="1:49" ht="15" customHeight="1">
      <c r="A62" s="11"/>
      <c r="B62" s="12"/>
      <c r="C62" s="12"/>
      <c r="D62" s="12"/>
      <c r="E62" s="12"/>
      <c r="F62" s="12"/>
      <c r="G62" s="12"/>
      <c r="H62" s="12"/>
      <c r="I62" s="12"/>
      <c r="J62" s="33" t="s">
        <v>132</v>
      </c>
      <c r="K62" s="229" t="s">
        <v>130</v>
      </c>
      <c r="L62" s="229"/>
      <c r="M62" s="42" t="s">
        <v>347</v>
      </c>
      <c r="N62" s="42"/>
      <c r="O62" s="42"/>
      <c r="P62" s="26"/>
      <c r="Q62" s="42"/>
      <c r="R62" s="42"/>
      <c r="S62" s="42"/>
      <c r="T62" s="29"/>
      <c r="U62" s="68"/>
      <c r="V62" s="68"/>
      <c r="W62" s="68"/>
      <c r="X62" s="26"/>
      <c r="Y62" s="68"/>
      <c r="Z62" s="68"/>
      <c r="AA62" s="68"/>
      <c r="AB62" s="29"/>
      <c r="AC62" s="26"/>
      <c r="AD62" s="26"/>
      <c r="AE62" s="26"/>
      <c r="AF62" s="26"/>
      <c r="AG62" s="20"/>
      <c r="AH62" s="20"/>
      <c r="AI62" s="34"/>
      <c r="AJ62" s="742"/>
      <c r="AK62" s="743"/>
    </row>
    <row r="63" spans="1:49" ht="15" customHeight="1">
      <c r="A63" s="11"/>
      <c r="B63" s="447"/>
      <c r="C63" s="12"/>
      <c r="D63" s="12"/>
      <c r="E63" s="12"/>
      <c r="F63" s="12"/>
      <c r="G63" s="12"/>
      <c r="H63" s="12"/>
      <c r="I63" s="12"/>
      <c r="J63" s="33"/>
      <c r="K63" s="23"/>
      <c r="L63" s="68"/>
      <c r="M63" s="68"/>
      <c r="N63" s="68"/>
      <c r="O63" s="68"/>
      <c r="P63" s="26"/>
      <c r="Q63" s="68"/>
      <c r="R63" s="68"/>
      <c r="S63" s="68"/>
      <c r="T63" s="68"/>
      <c r="U63" s="26"/>
      <c r="V63" s="68"/>
      <c r="W63" s="26"/>
      <c r="X63" s="26"/>
      <c r="Y63" s="26"/>
      <c r="Z63" s="26"/>
      <c r="AA63" s="26"/>
      <c r="AB63" s="26"/>
      <c r="AC63" s="27"/>
      <c r="AD63" s="29" t="s">
        <v>11</v>
      </c>
      <c r="AE63" s="671">
        <v>46.5</v>
      </c>
      <c r="AF63" s="671"/>
      <c r="AG63" s="671"/>
      <c r="AH63" s="671"/>
      <c r="AI63" s="24" t="s">
        <v>97</v>
      </c>
      <c r="AJ63" s="713">
        <f>AE63</f>
        <v>46.5</v>
      </c>
      <c r="AK63" s="714"/>
    </row>
    <row r="64" spans="1:49" ht="15" customHeight="1">
      <c r="A64" s="11"/>
      <c r="B64" s="447" t="s">
        <v>325</v>
      </c>
      <c r="C64" s="12"/>
      <c r="D64" s="12"/>
      <c r="E64" s="12"/>
      <c r="F64" s="12"/>
      <c r="G64" s="12"/>
      <c r="H64" s="12"/>
      <c r="I64" s="12"/>
      <c r="J64" s="446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4"/>
      <c r="AJ64" s="76"/>
      <c r="AK64" s="77"/>
    </row>
    <row r="65" spans="1:46" ht="15" customHeight="1">
      <c r="A65" s="11"/>
      <c r="B65" s="12"/>
      <c r="C65" s="12"/>
      <c r="D65" s="12"/>
      <c r="E65" s="12"/>
      <c r="F65" s="12"/>
      <c r="G65" s="12"/>
      <c r="H65" s="12"/>
      <c r="I65" s="12"/>
      <c r="J65" s="33" t="s">
        <v>132</v>
      </c>
      <c r="K65" s="229" t="s">
        <v>130</v>
      </c>
      <c r="L65" s="229"/>
      <c r="M65" s="42" t="s">
        <v>347</v>
      </c>
      <c r="N65" s="42"/>
      <c r="O65" s="42"/>
      <c r="P65" s="26"/>
      <c r="Q65" s="42"/>
      <c r="R65" s="42"/>
      <c r="S65" s="42"/>
      <c r="T65" s="29"/>
      <c r="U65" s="68"/>
      <c r="V65" s="68"/>
      <c r="W65" s="68"/>
      <c r="X65" s="26"/>
      <c r="Y65" s="68"/>
      <c r="Z65" s="68"/>
      <c r="AA65" s="68"/>
      <c r="AB65" s="29"/>
      <c r="AC65" s="26"/>
      <c r="AD65" s="26"/>
      <c r="AE65" s="26"/>
      <c r="AF65" s="26"/>
      <c r="AG65" s="20"/>
      <c r="AH65" s="20"/>
      <c r="AI65" s="34"/>
      <c r="AJ65" s="742"/>
      <c r="AK65" s="743"/>
    </row>
    <row r="66" spans="1:46" ht="15" customHeight="1">
      <c r="A66" s="11"/>
      <c r="B66" s="12"/>
      <c r="C66" s="12"/>
      <c r="D66" s="12"/>
      <c r="E66" s="12"/>
      <c r="F66" s="12"/>
      <c r="G66" s="12"/>
      <c r="H66" s="12"/>
      <c r="I66" s="12"/>
      <c r="J66" s="33"/>
      <c r="K66" s="23"/>
      <c r="L66" s="68"/>
      <c r="M66" s="68"/>
      <c r="N66" s="68"/>
      <c r="O66" s="68"/>
      <c r="P66" s="26"/>
      <c r="Q66" s="68"/>
      <c r="R66" s="68"/>
      <c r="S66" s="68"/>
      <c r="T66" s="68"/>
      <c r="U66" s="26"/>
      <c r="V66" s="68"/>
      <c r="W66" s="26"/>
      <c r="X66" s="26"/>
      <c r="Y66" s="26"/>
      <c r="Z66" s="26"/>
      <c r="AA66" s="26"/>
      <c r="AB66" s="26"/>
      <c r="AC66" s="27"/>
      <c r="AD66" s="29" t="s">
        <v>11</v>
      </c>
      <c r="AE66" s="671">
        <f>AE63</f>
        <v>46.5</v>
      </c>
      <c r="AF66" s="671"/>
      <c r="AG66" s="671"/>
      <c r="AH66" s="671"/>
      <c r="AI66" s="24" t="s">
        <v>97</v>
      </c>
      <c r="AJ66" s="713">
        <f>AE66</f>
        <v>46.5</v>
      </c>
      <c r="AK66" s="714"/>
    </row>
    <row r="67" spans="1:46" ht="15" customHeight="1">
      <c r="A67" s="11"/>
      <c r="B67" s="12"/>
      <c r="C67" s="12"/>
      <c r="D67" s="12"/>
      <c r="E67" s="12"/>
      <c r="F67" s="12"/>
      <c r="G67" s="12"/>
      <c r="H67" s="12"/>
      <c r="I67" s="12"/>
      <c r="J67" s="446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34"/>
      <c r="AJ67" s="76"/>
      <c r="AK67" s="77"/>
    </row>
    <row r="68" spans="1:46" ht="15" customHeight="1">
      <c r="A68" s="11"/>
      <c r="B68" s="12"/>
      <c r="C68" s="12"/>
      <c r="D68" s="12"/>
      <c r="E68" s="12"/>
      <c r="F68" s="12"/>
      <c r="G68" s="12"/>
      <c r="H68" s="12"/>
      <c r="I68" s="12"/>
      <c r="J68" s="446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34"/>
      <c r="AJ68" s="76"/>
      <c r="AK68" s="77"/>
    </row>
    <row r="69" spans="1:46" ht="15" customHeight="1">
      <c r="A69" s="339" t="s">
        <v>308</v>
      </c>
      <c r="B69" s="12"/>
      <c r="C69" s="12"/>
      <c r="D69" s="12"/>
      <c r="E69" s="12"/>
      <c r="F69" s="12"/>
      <c r="G69" s="12"/>
      <c r="H69" s="12"/>
      <c r="I69" s="12"/>
      <c r="J69" s="446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34"/>
      <c r="AJ69" s="76"/>
      <c r="AK69" s="77"/>
    </row>
    <row r="70" spans="1:46" ht="15" customHeight="1">
      <c r="A70" s="333" t="s">
        <v>210</v>
      </c>
      <c r="B70" s="26"/>
      <c r="C70" s="347"/>
      <c r="D70" s="347"/>
      <c r="E70" s="347"/>
      <c r="F70" s="347"/>
      <c r="G70" s="347"/>
      <c r="H70" s="347"/>
      <c r="I70" s="26"/>
      <c r="J70" s="346" t="s">
        <v>273</v>
      </c>
      <c r="K70" s="79"/>
      <c r="L70" s="20"/>
      <c r="M70" s="20"/>
      <c r="N70" s="20"/>
      <c r="O70" s="20"/>
      <c r="P70" s="29"/>
      <c r="Q70" s="20"/>
      <c r="R70" s="20"/>
      <c r="S70" s="20"/>
      <c r="T70" s="20"/>
      <c r="U70" s="29"/>
      <c r="V70" s="20"/>
      <c r="W70" s="20"/>
      <c r="X70" s="20"/>
      <c r="Y70" s="20"/>
      <c r="Z70" s="19"/>
      <c r="AA70" s="20"/>
      <c r="AB70" s="20"/>
      <c r="AC70" s="20"/>
      <c r="AD70" s="20"/>
      <c r="AE70" s="26"/>
      <c r="AF70" s="26"/>
      <c r="AG70" s="26"/>
      <c r="AH70" s="26"/>
      <c r="AI70" s="34"/>
      <c r="AJ70" s="27"/>
      <c r="AK70" s="355"/>
    </row>
    <row r="71" spans="1:46" ht="15" customHeight="1">
      <c r="A71" s="11"/>
      <c r="B71" s="26"/>
      <c r="C71" s="347"/>
      <c r="D71" s="347"/>
      <c r="E71" s="347"/>
      <c r="F71" s="347"/>
      <c r="G71" s="347"/>
      <c r="H71" s="347"/>
      <c r="I71" s="26"/>
      <c r="J71" s="18"/>
      <c r="K71" s="29"/>
      <c r="L71" s="26"/>
      <c r="M71" s="26"/>
      <c r="N71" s="26"/>
      <c r="O71" s="26"/>
      <c r="P71" s="177"/>
      <c r="Q71" s="30"/>
      <c r="R71" s="30"/>
      <c r="S71" s="26"/>
      <c r="T71" s="26"/>
      <c r="U71" s="26"/>
      <c r="V71" s="26"/>
      <c r="W71" s="26"/>
      <c r="X71" s="21"/>
      <c r="Y71" s="19"/>
      <c r="Z71" s="22"/>
      <c r="AA71" s="22"/>
      <c r="AB71" s="26"/>
      <c r="AC71" s="221"/>
      <c r="AD71" s="29"/>
      <c r="AE71" s="20"/>
      <c r="AF71" s="20"/>
      <c r="AG71" s="20"/>
      <c r="AH71" s="20"/>
      <c r="AI71" s="34"/>
      <c r="AJ71" s="69"/>
      <c r="AK71" s="70"/>
    </row>
    <row r="72" spans="1:46" ht="15" customHeight="1">
      <c r="A72" s="11"/>
      <c r="B72" s="26" t="s">
        <v>211</v>
      </c>
      <c r="C72" s="347"/>
      <c r="D72" s="347"/>
      <c r="E72" s="347"/>
      <c r="F72" s="347"/>
      <c r="G72" s="347"/>
      <c r="H72" s="347"/>
      <c r="I72" s="26"/>
      <c r="J72" s="346" t="s">
        <v>187</v>
      </c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0"/>
      <c r="Y72" s="20"/>
      <c r="Z72" s="22"/>
      <c r="AA72" s="22"/>
      <c r="AB72" s="26"/>
      <c r="AC72" s="26"/>
      <c r="AD72" s="23"/>
      <c r="AE72" s="671"/>
      <c r="AF72" s="671"/>
      <c r="AG72" s="671"/>
      <c r="AH72" s="671"/>
      <c r="AI72" s="188"/>
      <c r="AJ72" s="697"/>
      <c r="AK72" s="698"/>
    </row>
    <row r="73" spans="1:46" ht="15" customHeight="1">
      <c r="A73" s="11"/>
      <c r="B73" s="26"/>
      <c r="C73" s="347"/>
      <c r="D73" s="347"/>
      <c r="E73" s="347"/>
      <c r="F73" s="347"/>
      <c r="G73" s="347"/>
      <c r="H73" s="347"/>
      <c r="I73" s="27"/>
      <c r="J73" s="33" t="s">
        <v>170</v>
      </c>
      <c r="K73" s="79" t="s">
        <v>7</v>
      </c>
      <c r="L73" s="671">
        <v>3.7</v>
      </c>
      <c r="M73" s="671"/>
      <c r="N73" s="671"/>
      <c r="O73" s="292" t="s">
        <v>93</v>
      </c>
      <c r="P73" s="664">
        <v>3.2</v>
      </c>
      <c r="Q73" s="664"/>
      <c r="R73" s="664"/>
      <c r="S73" s="26"/>
      <c r="T73" s="664"/>
      <c r="U73" s="664"/>
      <c r="V73" s="664"/>
      <c r="W73" s="20"/>
      <c r="X73" s="20"/>
      <c r="Y73" s="20"/>
      <c r="Z73" s="22"/>
      <c r="AA73" s="22"/>
      <c r="AB73" s="26"/>
      <c r="AC73" s="26"/>
      <c r="AD73" s="29" t="s">
        <v>11</v>
      </c>
      <c r="AE73" s="671">
        <f>L73+P73+T73</f>
        <v>6.9</v>
      </c>
      <c r="AF73" s="671"/>
      <c r="AG73" s="671"/>
      <c r="AH73" s="671"/>
      <c r="AI73" s="24" t="s">
        <v>103</v>
      </c>
      <c r="AJ73" s="740">
        <f>AE73</f>
        <v>6.9</v>
      </c>
      <c r="AK73" s="714"/>
    </row>
    <row r="74" spans="1:46" ht="15" customHeight="1">
      <c r="A74" s="11"/>
      <c r="B74" s="26"/>
      <c r="C74" s="347"/>
      <c r="D74" s="347"/>
      <c r="E74" s="347"/>
      <c r="F74" s="347"/>
      <c r="G74" s="347"/>
      <c r="H74" s="347"/>
      <c r="I74" s="26"/>
      <c r="J74" s="18"/>
      <c r="K74" s="23"/>
      <c r="L74" s="29"/>
      <c r="M74" s="30"/>
      <c r="N74" s="30"/>
      <c r="O74" s="30"/>
      <c r="P74" s="19"/>
      <c r="Q74" s="30"/>
      <c r="R74" s="30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7"/>
      <c r="AD74" s="19"/>
      <c r="AE74" s="25"/>
      <c r="AF74" s="25"/>
      <c r="AG74" s="25"/>
      <c r="AH74" s="26"/>
      <c r="AI74" s="34"/>
      <c r="AJ74" s="27"/>
      <c r="AK74" s="355"/>
      <c r="AN74"/>
      <c r="AO74"/>
      <c r="AP74" s="212"/>
      <c r="AQ74"/>
      <c r="AR74"/>
      <c r="AS74"/>
      <c r="AT74"/>
    </row>
    <row r="75" spans="1:46" ht="15" customHeight="1">
      <c r="A75" s="11"/>
      <c r="B75" s="26" t="s">
        <v>212</v>
      </c>
      <c r="C75" s="347"/>
      <c r="D75" s="347"/>
      <c r="E75" s="347"/>
      <c r="F75" s="347"/>
      <c r="G75" s="347"/>
      <c r="H75" s="347"/>
      <c r="I75" s="26"/>
      <c r="J75" s="346" t="s">
        <v>187</v>
      </c>
      <c r="K75" s="26"/>
      <c r="L75" s="26"/>
      <c r="M75" s="40"/>
      <c r="N75" s="26"/>
      <c r="O75" s="26"/>
      <c r="P75" s="73"/>
      <c r="Q75" s="73"/>
      <c r="R75" s="73"/>
      <c r="S75" s="40"/>
      <c r="T75" s="26"/>
      <c r="U75" s="26"/>
      <c r="V75" s="26"/>
      <c r="W75" s="26"/>
      <c r="X75" s="221"/>
      <c r="Y75" s="26"/>
      <c r="Z75" s="26"/>
      <c r="AA75" s="26"/>
      <c r="AB75" s="26"/>
      <c r="AC75" s="26"/>
      <c r="AD75" s="29"/>
      <c r="AE75" s="26"/>
      <c r="AF75" s="26"/>
      <c r="AG75" s="26"/>
      <c r="AH75" s="26"/>
      <c r="AI75" s="34"/>
      <c r="AJ75" s="27"/>
      <c r="AK75" s="355"/>
    </row>
    <row r="76" spans="1:46" ht="15" customHeight="1">
      <c r="A76" s="11"/>
      <c r="C76" s="347"/>
      <c r="D76" s="347"/>
      <c r="E76" s="347"/>
      <c r="F76" s="347"/>
      <c r="G76" s="347"/>
      <c r="H76" s="347"/>
      <c r="I76" s="26"/>
      <c r="J76" s="18"/>
      <c r="K76" s="232" t="s">
        <v>171</v>
      </c>
      <c r="L76" s="700">
        <v>0.04</v>
      </c>
      <c r="M76" s="700"/>
      <c r="N76" s="700"/>
      <c r="O76" s="20"/>
      <c r="P76" s="29"/>
      <c r="Q76" s="232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9"/>
      <c r="AE76" s="671"/>
      <c r="AF76" s="671"/>
      <c r="AG76" s="671"/>
      <c r="AH76" s="671"/>
      <c r="AI76" s="34"/>
      <c r="AJ76" s="27"/>
      <c r="AK76" s="355"/>
      <c r="AN76"/>
      <c r="AO76"/>
      <c r="AP76" s="212"/>
      <c r="AQ76"/>
      <c r="AR76"/>
      <c r="AS76"/>
      <c r="AT76"/>
    </row>
    <row r="77" spans="1:46" ht="15" customHeight="1">
      <c r="A77" s="11"/>
      <c r="B77" s="26"/>
      <c r="C77" s="26"/>
      <c r="D77" s="12"/>
      <c r="E77" s="12"/>
      <c r="F77" s="12"/>
      <c r="G77" s="12"/>
      <c r="H77" s="12"/>
      <c r="I77" s="12"/>
      <c r="J77" s="33" t="s">
        <v>132</v>
      </c>
      <c r="K77" s="229" t="s">
        <v>130</v>
      </c>
      <c r="L77" s="229"/>
      <c r="M77" s="664">
        <v>19.27</v>
      </c>
      <c r="N77" s="664"/>
      <c r="O77" s="664"/>
      <c r="P77" s="26" t="s">
        <v>93</v>
      </c>
      <c r="Q77" s="664">
        <v>18.09</v>
      </c>
      <c r="R77" s="664"/>
      <c r="S77" s="664"/>
      <c r="T77" s="29"/>
      <c r="U77" s="664"/>
      <c r="V77" s="664"/>
      <c r="W77" s="664"/>
      <c r="X77" s="26"/>
      <c r="Y77" s="664"/>
      <c r="Z77" s="664"/>
      <c r="AA77" s="664"/>
      <c r="AB77" s="29"/>
      <c r="AC77" s="26"/>
      <c r="AD77" s="26"/>
      <c r="AE77" s="26"/>
      <c r="AF77" s="26"/>
      <c r="AG77" s="20"/>
      <c r="AH77" s="20"/>
      <c r="AI77" s="34"/>
      <c r="AJ77" s="742"/>
      <c r="AK77" s="743"/>
      <c r="AN77"/>
      <c r="AO77" s="233"/>
      <c r="AP77" s="217"/>
      <c r="AQ77" s="218"/>
      <c r="AR77" s="234"/>
      <c r="AS77"/>
      <c r="AT77"/>
    </row>
    <row r="78" spans="1:46" ht="15" customHeight="1">
      <c r="A78" s="11"/>
      <c r="B78" s="26"/>
      <c r="C78" s="347"/>
      <c r="D78" s="347"/>
      <c r="E78" s="347"/>
      <c r="F78" s="347"/>
      <c r="G78" s="347"/>
      <c r="H78" s="347"/>
      <c r="I78" s="26"/>
      <c r="J78" s="33"/>
      <c r="K78" s="23"/>
      <c r="L78" s="68"/>
      <c r="M78" s="664"/>
      <c r="N78" s="664"/>
      <c r="O78" s="664"/>
      <c r="P78" s="26"/>
      <c r="Q78" s="664"/>
      <c r="R78" s="664"/>
      <c r="S78" s="664"/>
      <c r="T78" s="68"/>
      <c r="U78" s="26"/>
      <c r="V78" s="664"/>
      <c r="W78" s="662"/>
      <c r="X78" s="662"/>
      <c r="Y78" s="26"/>
      <c r="Z78" s="26"/>
      <c r="AA78" s="26"/>
      <c r="AB78" s="26"/>
      <c r="AC78" s="27"/>
      <c r="AD78" s="29" t="s">
        <v>11</v>
      </c>
      <c r="AE78" s="671">
        <f>(M77+Q77)</f>
        <v>37.36</v>
      </c>
      <c r="AF78" s="671"/>
      <c r="AG78" s="671"/>
      <c r="AH78" s="671"/>
      <c r="AI78" s="24" t="s">
        <v>97</v>
      </c>
      <c r="AJ78" s="740">
        <f>AE78</f>
        <v>37.36</v>
      </c>
      <c r="AK78" s="714"/>
      <c r="AN78"/>
      <c r="AO78"/>
      <c r="AP78" s="212"/>
      <c r="AQ78"/>
      <c r="AR78"/>
      <c r="AS78"/>
      <c r="AT78"/>
    </row>
    <row r="79" spans="1:46" ht="15" customHeight="1">
      <c r="A79" s="11"/>
      <c r="B79" s="26"/>
      <c r="C79" s="347"/>
      <c r="D79" s="347"/>
      <c r="E79" s="347"/>
      <c r="F79" s="347"/>
      <c r="G79" s="347"/>
      <c r="H79" s="347"/>
      <c r="I79" s="26"/>
      <c r="J79" s="33"/>
      <c r="K79" s="23"/>
      <c r="L79" s="68"/>
      <c r="M79" s="334"/>
      <c r="N79" s="334"/>
      <c r="O79" s="334"/>
      <c r="P79" s="26"/>
      <c r="Q79" s="334"/>
      <c r="R79" s="334"/>
      <c r="S79" s="334"/>
      <c r="T79" s="68"/>
      <c r="U79" s="26"/>
      <c r="V79" s="29"/>
      <c r="W79" s="29"/>
      <c r="X79" s="29"/>
      <c r="Y79" s="26"/>
      <c r="Z79" s="26"/>
      <c r="AA79" s="26"/>
      <c r="AB79" s="26"/>
      <c r="AC79" s="27"/>
      <c r="AD79" s="29"/>
      <c r="AE79" s="71"/>
      <c r="AF79" s="71"/>
      <c r="AG79" s="71"/>
      <c r="AH79" s="71"/>
      <c r="AI79" s="24"/>
      <c r="AJ79" s="358"/>
      <c r="AK79" s="359"/>
      <c r="AN79"/>
      <c r="AO79"/>
      <c r="AP79" s="212"/>
      <c r="AQ79"/>
      <c r="AR79"/>
      <c r="AS79"/>
      <c r="AT79"/>
    </row>
    <row r="80" spans="1:46" ht="15" customHeight="1">
      <c r="A80" s="11"/>
      <c r="B80" s="26" t="s">
        <v>180</v>
      </c>
      <c r="D80" s="235"/>
      <c r="E80" s="235"/>
      <c r="F80" s="235"/>
      <c r="G80" s="235"/>
      <c r="H80" s="235"/>
      <c r="I80" s="352"/>
      <c r="J80" s="346" t="s">
        <v>188</v>
      </c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2"/>
      <c r="AA80" s="22"/>
      <c r="AB80" s="26"/>
      <c r="AC80" s="26"/>
      <c r="AD80" s="29"/>
      <c r="AE80" s="20"/>
      <c r="AF80" s="20"/>
      <c r="AG80" s="20"/>
      <c r="AH80" s="20"/>
      <c r="AI80" s="24"/>
      <c r="AJ80" s="76"/>
      <c r="AK80" s="77"/>
      <c r="AN80"/>
      <c r="AO80"/>
      <c r="AP80" s="212"/>
      <c r="AQ80"/>
      <c r="AR80"/>
      <c r="AS80"/>
      <c r="AT80"/>
    </row>
    <row r="81" spans="1:49" ht="15" customHeight="1">
      <c r="A81" s="11"/>
      <c r="E81" s="347"/>
      <c r="F81" s="347"/>
      <c r="G81" s="347"/>
      <c r="H81" s="347"/>
      <c r="J81" s="33"/>
      <c r="K81" s="232" t="s">
        <v>171</v>
      </c>
      <c r="L81" s="700">
        <v>0.04</v>
      </c>
      <c r="M81" s="700"/>
      <c r="N81" s="700"/>
      <c r="O81" s="230"/>
      <c r="P81" s="29"/>
      <c r="Q81" s="43"/>
      <c r="R81" s="227"/>
      <c r="S81" s="227"/>
      <c r="T81" s="29"/>
      <c r="U81" s="228"/>
      <c r="V81" s="228"/>
      <c r="W81" s="228"/>
      <c r="X81" s="228"/>
      <c r="Y81" s="29"/>
      <c r="Z81" s="391"/>
      <c r="AA81" s="391"/>
      <c r="AB81" s="391"/>
      <c r="AC81" s="391"/>
      <c r="AD81" s="29"/>
      <c r="AE81" s="25"/>
      <c r="AF81" s="25"/>
      <c r="AG81" s="25"/>
      <c r="AH81" s="392"/>
      <c r="AI81" s="34"/>
      <c r="AJ81" s="393"/>
      <c r="AK81" s="66"/>
    </row>
    <row r="82" spans="1:49" ht="15" customHeight="1">
      <c r="A82" s="11"/>
      <c r="B82" s="26"/>
      <c r="C82" s="347"/>
      <c r="D82" s="347"/>
      <c r="E82" s="347"/>
      <c r="F82" s="235"/>
      <c r="G82" s="347"/>
      <c r="H82" s="347"/>
      <c r="I82" s="26"/>
      <c r="J82" s="33" t="s">
        <v>167</v>
      </c>
      <c r="K82" s="229" t="s">
        <v>130</v>
      </c>
      <c r="L82" s="671">
        <f>AE78</f>
        <v>37.36</v>
      </c>
      <c r="M82" s="671"/>
      <c r="N82" s="671"/>
      <c r="O82" s="671"/>
      <c r="P82" s="26" t="s">
        <v>31</v>
      </c>
      <c r="Q82" s="664">
        <f>L81</f>
        <v>0.04</v>
      </c>
      <c r="R82" s="662"/>
      <c r="S82" s="662"/>
      <c r="T82" s="26"/>
      <c r="U82" s="26"/>
      <c r="V82" s="26"/>
      <c r="W82" s="26"/>
      <c r="X82" s="20"/>
      <c r="Y82" s="20"/>
      <c r="Z82" s="20"/>
      <c r="AA82" s="20"/>
      <c r="AB82" s="26"/>
      <c r="AC82" s="26"/>
      <c r="AD82" s="29" t="s">
        <v>11</v>
      </c>
      <c r="AE82" s="671">
        <f>L82*Q82</f>
        <v>1.4944</v>
      </c>
      <c r="AF82" s="671"/>
      <c r="AG82" s="671"/>
      <c r="AH82" s="671"/>
      <c r="AI82" s="24" t="s">
        <v>101</v>
      </c>
      <c r="AJ82" s="739">
        <f>AE82</f>
        <v>1.4944</v>
      </c>
      <c r="AK82" s="716"/>
      <c r="AN82"/>
      <c r="AO82"/>
      <c r="AP82" s="212"/>
      <c r="AQ82"/>
      <c r="AR82"/>
      <c r="AS82"/>
      <c r="AT82"/>
    </row>
    <row r="83" spans="1:49" ht="15" customHeight="1">
      <c r="A83" s="11"/>
      <c r="B83" s="26"/>
      <c r="C83" s="347"/>
      <c r="D83" s="347"/>
      <c r="E83" s="347"/>
      <c r="F83" s="347"/>
      <c r="G83" s="347"/>
      <c r="H83" s="347"/>
      <c r="I83" s="26"/>
      <c r="J83" s="198"/>
      <c r="K83" s="29"/>
      <c r="L83" s="26"/>
      <c r="M83" s="26"/>
      <c r="N83" s="26"/>
      <c r="O83" s="26"/>
      <c r="P83" s="177"/>
      <c r="Q83" s="25"/>
      <c r="R83" s="25"/>
      <c r="S83" s="25"/>
      <c r="T83" s="29"/>
      <c r="U83" s="20"/>
      <c r="V83" s="20"/>
      <c r="W83" s="20"/>
      <c r="X83" s="20"/>
      <c r="Y83" s="20"/>
      <c r="Z83" s="241"/>
      <c r="AA83" s="241"/>
      <c r="AB83" s="241"/>
      <c r="AC83" s="241"/>
      <c r="AD83" s="26"/>
      <c r="AE83" s="26"/>
      <c r="AF83" s="26"/>
      <c r="AG83" s="26"/>
      <c r="AH83" s="26"/>
      <c r="AI83" s="34"/>
      <c r="AJ83" s="27"/>
      <c r="AK83" s="355"/>
    </row>
    <row r="84" spans="1:49" ht="15" customHeight="1">
      <c r="A84" s="11"/>
      <c r="B84" s="26" t="s">
        <v>181</v>
      </c>
      <c r="C84" s="12"/>
      <c r="D84" s="12"/>
      <c r="E84" s="12"/>
      <c r="F84" s="12"/>
      <c r="G84" s="12"/>
      <c r="H84" s="12"/>
      <c r="I84" s="26"/>
      <c r="J84" s="346" t="s">
        <v>189</v>
      </c>
      <c r="K84" s="23"/>
      <c r="L84" s="42"/>
      <c r="M84" s="42"/>
      <c r="N84" s="42"/>
      <c r="O84" s="42"/>
      <c r="P84" s="26"/>
      <c r="Q84" s="68"/>
      <c r="R84" s="68"/>
      <c r="S84" s="68"/>
      <c r="T84" s="68"/>
      <c r="U84" s="26"/>
      <c r="V84" s="26"/>
      <c r="W84" s="26"/>
      <c r="X84" s="26"/>
      <c r="Y84" s="26"/>
      <c r="Z84" s="26"/>
      <c r="AA84" s="26"/>
      <c r="AB84" s="26"/>
      <c r="AC84" s="27"/>
      <c r="AD84" s="29"/>
      <c r="AE84" s="231"/>
      <c r="AF84" s="231"/>
      <c r="AG84" s="231"/>
      <c r="AH84" s="231"/>
      <c r="AI84" s="34"/>
      <c r="AJ84" s="358"/>
      <c r="AK84" s="359"/>
    </row>
    <row r="85" spans="1:49" ht="15" customHeight="1">
      <c r="A85" s="11"/>
      <c r="B85" s="26"/>
      <c r="C85" s="347"/>
      <c r="D85" s="347"/>
      <c r="E85" s="347"/>
      <c r="F85" s="347"/>
      <c r="G85" s="347"/>
      <c r="H85" s="347"/>
      <c r="I85" s="26"/>
      <c r="J85" s="33" t="s">
        <v>182</v>
      </c>
      <c r="K85" s="79" t="s">
        <v>7</v>
      </c>
      <c r="L85" s="738">
        <f>AJ82</f>
        <v>1.4944</v>
      </c>
      <c r="M85" s="738"/>
      <c r="N85" s="738"/>
      <c r="O85" s="738"/>
      <c r="P85" s="29" t="s">
        <v>10</v>
      </c>
      <c r="Q85" s="664">
        <v>2.35</v>
      </c>
      <c r="R85" s="664"/>
      <c r="S85" s="664"/>
      <c r="T85" s="664"/>
      <c r="U85" s="26" t="s">
        <v>183</v>
      </c>
      <c r="V85" s="176"/>
      <c r="W85" s="176"/>
      <c r="X85" s="176"/>
      <c r="Y85" s="40"/>
      <c r="Z85" s="26"/>
      <c r="AA85" s="26"/>
      <c r="AB85" s="26"/>
      <c r="AC85" s="26"/>
      <c r="AD85" s="29" t="s">
        <v>11</v>
      </c>
      <c r="AE85" s="678">
        <f>ROUND(L85*Q85,3)</f>
        <v>3.512</v>
      </c>
      <c r="AF85" s="678"/>
      <c r="AG85" s="678"/>
      <c r="AH85" s="678"/>
      <c r="AI85" s="34" t="s">
        <v>162</v>
      </c>
      <c r="AJ85" s="739">
        <f>AE85</f>
        <v>3.512</v>
      </c>
      <c r="AK85" s="716"/>
      <c r="AN85"/>
      <c r="AO85"/>
      <c r="AP85" s="212"/>
      <c r="AQ85"/>
      <c r="AR85"/>
      <c r="AS85"/>
      <c r="AT85"/>
    </row>
    <row r="86" spans="1:49" ht="15" customHeight="1">
      <c r="A86" s="11"/>
      <c r="B86" s="26"/>
      <c r="C86" s="347"/>
      <c r="D86" s="347"/>
      <c r="E86" s="347"/>
      <c r="F86" s="347"/>
      <c r="G86" s="347"/>
      <c r="H86" s="347"/>
      <c r="I86" s="26"/>
      <c r="J86" s="33"/>
      <c r="K86" s="79"/>
      <c r="L86" s="292"/>
      <c r="M86" s="292"/>
      <c r="N86" s="292"/>
      <c r="O86" s="292"/>
      <c r="P86" s="29"/>
      <c r="Q86" s="232"/>
      <c r="R86" s="232"/>
      <c r="S86" s="232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9"/>
      <c r="AE86" s="20"/>
      <c r="AF86" s="20"/>
      <c r="AG86" s="20"/>
      <c r="AH86" s="20"/>
      <c r="AI86" s="34"/>
      <c r="AJ86" s="27"/>
      <c r="AK86" s="355"/>
      <c r="AN86"/>
      <c r="AO86" s="214"/>
      <c r="AP86" s="215"/>
      <c r="AQ86" s="214"/>
      <c r="AR86" s="214"/>
      <c r="AS86"/>
      <c r="AT86"/>
    </row>
    <row r="87" spans="1:49" ht="15" customHeight="1">
      <c r="A87" s="11"/>
      <c r="B87" s="26" t="s">
        <v>213</v>
      </c>
      <c r="C87" s="347"/>
      <c r="D87" s="347"/>
      <c r="E87" s="347"/>
      <c r="F87" s="347"/>
      <c r="G87" s="347"/>
      <c r="H87" s="347"/>
      <c r="I87" s="26"/>
      <c r="J87" s="248" t="s">
        <v>190</v>
      </c>
      <c r="K87" s="79"/>
      <c r="L87" s="292"/>
      <c r="M87" s="292"/>
      <c r="N87" s="292"/>
      <c r="O87" s="292"/>
      <c r="P87" s="26"/>
      <c r="Q87" s="26"/>
      <c r="R87" s="26"/>
      <c r="S87" s="26"/>
      <c r="T87" s="26"/>
      <c r="U87" s="26"/>
      <c r="V87" s="26"/>
      <c r="W87" s="68"/>
      <c r="X87" s="68"/>
      <c r="Y87" s="68"/>
      <c r="Z87" s="22"/>
      <c r="AA87" s="22"/>
      <c r="AB87" s="26"/>
      <c r="AC87" s="26"/>
      <c r="AD87" s="23"/>
      <c r="AE87" s="74"/>
      <c r="AF87" s="74"/>
      <c r="AG87" s="74"/>
      <c r="AH87" s="74"/>
      <c r="AI87" s="34"/>
      <c r="AJ87" s="27"/>
      <c r="AK87" s="355"/>
    </row>
    <row r="88" spans="1:49" ht="15" customHeight="1">
      <c r="A88" s="11"/>
      <c r="B88" s="26"/>
      <c r="C88" s="26"/>
      <c r="D88" s="26"/>
      <c r="E88" s="26"/>
      <c r="F88" s="26"/>
      <c r="G88" s="26"/>
      <c r="H88" s="26"/>
      <c r="I88" s="26"/>
      <c r="J88" s="33" t="s">
        <v>113</v>
      </c>
      <c r="K88" s="79" t="s">
        <v>7</v>
      </c>
      <c r="L88" s="741">
        <f>AJ78</f>
        <v>37.36</v>
      </c>
      <c r="M88" s="741"/>
      <c r="N88" s="741"/>
      <c r="O88" s="29"/>
      <c r="P88" s="664"/>
      <c r="Q88" s="664"/>
      <c r="R88" s="664"/>
      <c r="S88" s="29"/>
      <c r="T88" s="664"/>
      <c r="U88" s="664"/>
      <c r="V88" s="664"/>
      <c r="W88" s="29"/>
      <c r="X88" s="664"/>
      <c r="Y88" s="664"/>
      <c r="Z88" s="664"/>
      <c r="AB88" s="29"/>
      <c r="AC88" s="26"/>
      <c r="AD88" s="26"/>
      <c r="AE88" s="26"/>
      <c r="AF88" s="26"/>
      <c r="AG88" s="20"/>
      <c r="AH88" s="20"/>
      <c r="AI88" s="34"/>
      <c r="AJ88" s="742"/>
      <c r="AK88" s="743"/>
    </row>
    <row r="89" spans="1:49" ht="15" customHeight="1">
      <c r="A89" s="11"/>
      <c r="B89" s="26"/>
      <c r="C89" s="347"/>
      <c r="D89" s="347"/>
      <c r="E89" s="347"/>
      <c r="F89" s="347"/>
      <c r="G89" s="347"/>
      <c r="H89" s="347"/>
      <c r="I89" s="26"/>
      <c r="J89" s="33"/>
      <c r="K89" s="79"/>
      <c r="V89" s="334"/>
      <c r="W89" s="664"/>
      <c r="X89" s="664"/>
      <c r="Y89" s="664"/>
      <c r="Z89" s="29"/>
      <c r="AA89" s="664"/>
      <c r="AB89" s="664"/>
      <c r="AC89" s="664"/>
      <c r="AD89" s="29" t="s">
        <v>11</v>
      </c>
      <c r="AE89" s="670">
        <f>ROUND(L88,1)</f>
        <v>37.4</v>
      </c>
      <c r="AF89" s="670"/>
      <c r="AG89" s="670"/>
      <c r="AH89" s="670"/>
      <c r="AI89" s="24" t="s">
        <v>97</v>
      </c>
      <c r="AJ89" s="740">
        <f>AE89</f>
        <v>37.4</v>
      </c>
      <c r="AK89" s="714"/>
    </row>
    <row r="90" spans="1:49" ht="15" customHeight="1">
      <c r="A90" s="11"/>
      <c r="B90" s="26"/>
      <c r="C90" s="347"/>
      <c r="D90" s="347"/>
      <c r="E90" s="347"/>
      <c r="F90" s="347"/>
      <c r="G90" s="347"/>
      <c r="H90" s="347"/>
      <c r="I90" s="26"/>
      <c r="J90" s="33"/>
      <c r="K90" s="79"/>
      <c r="L90" s="68"/>
      <c r="M90" s="68"/>
      <c r="N90" s="68"/>
      <c r="O90" s="29"/>
      <c r="P90" s="68"/>
      <c r="Y90" s="291"/>
      <c r="Z90" s="291"/>
      <c r="AA90" s="291"/>
      <c r="AB90" s="26"/>
      <c r="AC90" s="27"/>
      <c r="AD90" s="29"/>
      <c r="AE90" s="20"/>
      <c r="AF90" s="20"/>
      <c r="AG90" s="20"/>
      <c r="AH90" s="20"/>
      <c r="AI90" s="34"/>
      <c r="AJ90" s="340"/>
      <c r="AK90" s="341"/>
    </row>
    <row r="91" spans="1:49" ht="15" customHeight="1">
      <c r="A91" s="11"/>
      <c r="B91" s="26" t="s">
        <v>253</v>
      </c>
      <c r="C91" s="347"/>
      <c r="D91" s="347"/>
      <c r="E91" s="347"/>
      <c r="F91" s="347"/>
      <c r="G91" s="347"/>
      <c r="H91" s="347"/>
      <c r="I91" s="26"/>
      <c r="J91" s="18" t="s">
        <v>355</v>
      </c>
      <c r="K91" s="29"/>
      <c r="L91" s="26"/>
      <c r="M91" s="26"/>
      <c r="N91" s="26"/>
      <c r="O91" s="26"/>
      <c r="P91" s="177"/>
      <c r="Q91" s="30"/>
      <c r="R91" s="30"/>
      <c r="S91" s="26"/>
      <c r="T91" s="26"/>
      <c r="U91" s="26"/>
      <c r="V91" s="26"/>
      <c r="W91" s="26"/>
      <c r="X91" s="21"/>
      <c r="Y91" s="19"/>
      <c r="Z91" s="22"/>
      <c r="AA91" s="22"/>
      <c r="AB91" s="26"/>
      <c r="AC91" s="221"/>
      <c r="AD91" s="29"/>
      <c r="AE91" s="20"/>
      <c r="AF91" s="20"/>
      <c r="AG91" s="20"/>
      <c r="AH91" s="20"/>
      <c r="AI91" s="34"/>
      <c r="AJ91" s="27"/>
      <c r="AK91" s="355"/>
      <c r="AP91" s="26"/>
      <c r="AQ91" s="26"/>
      <c r="AR91" s="26"/>
      <c r="AS91" s="26"/>
      <c r="AT91" s="26"/>
      <c r="AU91" s="26"/>
      <c r="AV91" s="26"/>
      <c r="AW91" s="26"/>
    </row>
    <row r="92" spans="1:49" ht="15" customHeight="1">
      <c r="A92" s="11"/>
      <c r="B92" s="26"/>
      <c r="C92" s="26"/>
      <c r="D92" s="26"/>
      <c r="E92" s="26"/>
      <c r="F92" s="26"/>
      <c r="G92" s="26"/>
      <c r="H92" s="26"/>
      <c r="I92" s="26"/>
      <c r="J92" s="33" t="s">
        <v>113</v>
      </c>
      <c r="K92" s="79" t="s">
        <v>7</v>
      </c>
      <c r="L92" s="741">
        <f>AJ78</f>
        <v>37.36</v>
      </c>
      <c r="M92" s="741"/>
      <c r="N92" s="741"/>
      <c r="O92" s="29"/>
      <c r="P92" s="664"/>
      <c r="Q92" s="664"/>
      <c r="R92" s="664"/>
      <c r="S92" s="29"/>
      <c r="T92" s="664"/>
      <c r="U92" s="664"/>
      <c r="V92" s="664"/>
      <c r="W92" s="29"/>
      <c r="X92" s="664"/>
      <c r="Y92" s="664"/>
      <c r="Z92" s="664"/>
      <c r="AB92" s="29"/>
      <c r="AC92" s="26"/>
      <c r="AD92" s="26"/>
      <c r="AE92" s="26"/>
      <c r="AF92" s="26"/>
      <c r="AG92" s="20"/>
      <c r="AH92" s="20"/>
      <c r="AI92" s="34"/>
      <c r="AJ92" s="742"/>
      <c r="AK92" s="743"/>
    </row>
    <row r="93" spans="1:49" ht="15" customHeight="1">
      <c r="A93" s="11"/>
      <c r="B93" s="26"/>
      <c r="C93" s="347"/>
      <c r="D93" s="347"/>
      <c r="E93" s="347"/>
      <c r="F93" s="347"/>
      <c r="G93" s="347"/>
      <c r="H93" s="347"/>
      <c r="I93" s="26"/>
      <c r="J93" s="33"/>
      <c r="K93" s="79"/>
      <c r="V93" s="334"/>
      <c r="W93" s="664"/>
      <c r="X93" s="664"/>
      <c r="Y93" s="664"/>
      <c r="Z93" s="29"/>
      <c r="AA93" s="664"/>
      <c r="AB93" s="664"/>
      <c r="AC93" s="664"/>
      <c r="AD93" s="29" t="s">
        <v>11</v>
      </c>
      <c r="AE93" s="670">
        <f>ROUND(L92,1)</f>
        <v>37.4</v>
      </c>
      <c r="AF93" s="670"/>
      <c r="AG93" s="670"/>
      <c r="AH93" s="670"/>
      <c r="AI93" s="24" t="s">
        <v>97</v>
      </c>
      <c r="AJ93" s="740">
        <f>AE93</f>
        <v>37.4</v>
      </c>
      <c r="AK93" s="714"/>
    </row>
    <row r="94" spans="1:49" ht="15" customHeight="1">
      <c r="A94" s="343"/>
      <c r="B94" s="26"/>
      <c r="C94" s="347"/>
      <c r="D94" s="347"/>
      <c r="E94" s="347"/>
      <c r="F94" s="347"/>
      <c r="G94" s="347"/>
      <c r="H94" s="347"/>
      <c r="I94" s="26"/>
      <c r="J94" s="346"/>
      <c r="K94" s="238"/>
      <c r="L94" s="26"/>
      <c r="M94" s="40"/>
      <c r="N94" s="26"/>
      <c r="O94" s="232"/>
      <c r="P94" s="232"/>
      <c r="Q94" s="232"/>
      <c r="R94" s="40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9"/>
      <c r="AE94" s="26"/>
      <c r="AF94" s="26"/>
      <c r="AG94" s="26"/>
      <c r="AH94" s="26"/>
      <c r="AI94" s="34"/>
      <c r="AJ94" s="27"/>
      <c r="AK94" s="355"/>
    </row>
    <row r="95" spans="1:49" ht="15" customHeight="1">
      <c r="A95" s="11"/>
      <c r="B95" s="26"/>
      <c r="C95" s="347"/>
      <c r="D95" s="347"/>
      <c r="E95" s="347"/>
      <c r="F95" s="347"/>
      <c r="G95" s="347"/>
      <c r="H95" s="347"/>
      <c r="I95" s="26"/>
      <c r="J95" s="18"/>
      <c r="K95" s="23"/>
      <c r="L95" s="29"/>
      <c r="M95" s="30"/>
      <c r="N95" s="30"/>
      <c r="O95" s="30"/>
      <c r="P95" s="26"/>
      <c r="Q95" s="26"/>
      <c r="R95" s="26"/>
      <c r="S95" s="26"/>
      <c r="T95" s="26"/>
      <c r="U95" s="26"/>
      <c r="V95" s="26"/>
      <c r="W95" s="26"/>
      <c r="X95" s="21"/>
      <c r="Y95" s="19"/>
      <c r="Z95" s="22"/>
      <c r="AA95" s="22"/>
      <c r="AB95" s="26"/>
      <c r="AC95" s="27"/>
      <c r="AD95" s="19"/>
      <c r="AE95" s="25"/>
      <c r="AF95" s="25"/>
      <c r="AG95" s="25"/>
      <c r="AH95" s="26"/>
      <c r="AI95" s="34"/>
      <c r="AJ95" s="26"/>
      <c r="AK95" s="207"/>
    </row>
    <row r="96" spans="1:49" ht="15" customHeight="1">
      <c r="A96" s="11"/>
      <c r="B96" s="26"/>
      <c r="C96" s="12"/>
      <c r="D96" s="12"/>
      <c r="E96" s="12"/>
      <c r="F96" s="12"/>
      <c r="G96" s="12"/>
      <c r="H96" s="12"/>
      <c r="I96" s="26"/>
      <c r="J96" s="346"/>
      <c r="K96" s="23"/>
      <c r="L96" s="42"/>
      <c r="M96" s="42"/>
      <c r="N96" s="42"/>
      <c r="O96" s="42"/>
      <c r="P96" s="26"/>
      <c r="Q96" s="68"/>
      <c r="R96" s="68"/>
      <c r="S96" s="68"/>
      <c r="T96" s="68"/>
      <c r="U96" s="26"/>
      <c r="V96" s="26"/>
      <c r="W96" s="26"/>
      <c r="X96" s="26"/>
      <c r="Y96" s="26"/>
      <c r="Z96" s="26"/>
      <c r="AA96" s="26"/>
      <c r="AB96" s="26"/>
      <c r="AC96" s="27"/>
      <c r="AD96" s="29"/>
      <c r="AE96" s="231"/>
      <c r="AF96" s="231"/>
      <c r="AG96" s="231"/>
      <c r="AH96" s="231"/>
      <c r="AI96" s="34"/>
      <c r="AJ96" s="358"/>
      <c r="AK96" s="359"/>
    </row>
    <row r="97" spans="1:48" ht="15" customHeight="1">
      <c r="A97" s="11"/>
      <c r="B97" s="26"/>
      <c r="C97" s="347"/>
      <c r="D97" s="347"/>
      <c r="E97" s="347"/>
      <c r="F97" s="347"/>
      <c r="G97" s="347"/>
      <c r="H97" s="347"/>
      <c r="I97" s="26"/>
      <c r="J97" s="33"/>
      <c r="K97" s="79"/>
      <c r="L97" s="738"/>
      <c r="M97" s="738"/>
      <c r="N97" s="738"/>
      <c r="O97" s="738"/>
      <c r="P97" s="29"/>
      <c r="Q97" s="664"/>
      <c r="R97" s="664"/>
      <c r="S97" s="664"/>
      <c r="T97" s="664"/>
      <c r="U97" s="26"/>
      <c r="V97" s="176"/>
      <c r="W97" s="176"/>
      <c r="X97" s="176"/>
      <c r="Y97" s="40"/>
      <c r="Z97" s="26"/>
      <c r="AA97" s="26"/>
      <c r="AB97" s="26"/>
      <c r="AC97" s="26"/>
      <c r="AD97" s="29"/>
      <c r="AE97" s="678"/>
      <c r="AF97" s="678"/>
      <c r="AG97" s="678"/>
      <c r="AH97" s="678"/>
      <c r="AI97" s="34"/>
      <c r="AJ97" s="739"/>
      <c r="AK97" s="716"/>
      <c r="AN97"/>
      <c r="AO97"/>
      <c r="AP97" s="212"/>
      <c r="AQ97"/>
      <c r="AR97"/>
      <c r="AS97"/>
      <c r="AT97"/>
    </row>
    <row r="98" spans="1:48" ht="15" customHeight="1">
      <c r="A98" s="339"/>
      <c r="C98" s="4"/>
      <c r="D98" s="4"/>
      <c r="E98" s="4"/>
      <c r="F98" s="4"/>
      <c r="G98" s="4"/>
      <c r="H98" s="347"/>
      <c r="I98" s="26"/>
      <c r="J98" s="346"/>
      <c r="K98" s="26"/>
      <c r="L98" s="347"/>
      <c r="M98" s="347"/>
      <c r="N98" s="347"/>
      <c r="O98" s="347"/>
      <c r="P98" s="347"/>
      <c r="Q98" s="347"/>
      <c r="R98" s="347"/>
      <c r="S98" s="347"/>
      <c r="T98" s="347"/>
      <c r="U98" s="347"/>
      <c r="V98" s="26"/>
      <c r="W98" s="26"/>
      <c r="X98" s="63"/>
      <c r="Y98" s="75"/>
      <c r="Z98" s="29"/>
      <c r="AA98" s="29"/>
      <c r="AB98" s="29"/>
      <c r="AC98" s="26"/>
      <c r="AD98" s="26"/>
      <c r="AE98" s="26"/>
      <c r="AF98" s="26"/>
      <c r="AG98" s="26"/>
      <c r="AH98" s="26"/>
      <c r="AI98" s="34"/>
      <c r="AJ98" s="27"/>
      <c r="AK98" s="355"/>
      <c r="AO98" s="26"/>
      <c r="AP98" s="26"/>
      <c r="AQ98" s="26"/>
      <c r="AR98" s="26"/>
      <c r="AS98" s="26"/>
      <c r="AT98" s="26"/>
      <c r="AU98" s="26"/>
      <c r="AV98" s="26"/>
    </row>
    <row r="99" spans="1:48" ht="15" customHeight="1">
      <c r="A99" s="11"/>
      <c r="C99" s="4"/>
      <c r="D99" s="4"/>
      <c r="E99" s="4"/>
      <c r="F99" s="4"/>
      <c r="G99" s="4"/>
      <c r="H99" s="347"/>
      <c r="I99" s="26"/>
      <c r="J99" s="346"/>
      <c r="K99" s="26"/>
      <c r="L99" s="662"/>
      <c r="M99" s="662"/>
      <c r="N99" s="662"/>
      <c r="O99" s="662"/>
      <c r="P99" s="662"/>
      <c r="Q99" s="26"/>
      <c r="R99" s="26"/>
      <c r="S99" s="26"/>
      <c r="T99" s="26"/>
      <c r="U99" s="26"/>
      <c r="V99" s="26"/>
      <c r="W99" s="20"/>
      <c r="X99" s="20"/>
      <c r="Y99" s="20"/>
      <c r="Z99" s="22"/>
      <c r="AA99" s="22"/>
      <c r="AB99" s="26"/>
      <c r="AC99" s="26"/>
      <c r="AD99" s="23"/>
      <c r="AE99" s="20"/>
      <c r="AF99" s="20"/>
      <c r="AG99" s="20"/>
      <c r="AH99" s="20"/>
      <c r="AI99" s="34"/>
      <c r="AJ99" s="27"/>
      <c r="AK99" s="355"/>
    </row>
    <row r="100" spans="1:48" ht="15" customHeight="1">
      <c r="A100" s="11"/>
      <c r="C100" s="4"/>
      <c r="D100" s="4"/>
      <c r="E100" s="4"/>
      <c r="F100" s="4"/>
      <c r="G100" s="4"/>
      <c r="H100" s="347"/>
      <c r="I100" s="26"/>
      <c r="J100" s="33"/>
      <c r="K100" s="79"/>
      <c r="L100" s="20"/>
      <c r="M100" s="671"/>
      <c r="N100" s="671"/>
      <c r="O100" s="671"/>
      <c r="P100" s="20"/>
      <c r="Q100" s="671"/>
      <c r="R100" s="671"/>
      <c r="S100" s="671"/>
      <c r="T100" s="26"/>
      <c r="U100" s="662"/>
      <c r="V100" s="662"/>
      <c r="W100" s="20"/>
      <c r="X100" s="26"/>
      <c r="Y100" s="671"/>
      <c r="Z100" s="671"/>
      <c r="AA100" s="671"/>
      <c r="AB100" s="26"/>
      <c r="AC100" s="44"/>
      <c r="AI100" s="34"/>
      <c r="AJ100" s="27"/>
      <c r="AK100" s="355"/>
    </row>
    <row r="101" spans="1:48" ht="15" customHeight="1">
      <c r="A101" s="11"/>
      <c r="B101" s="347"/>
      <c r="C101" s="347"/>
      <c r="D101" s="347"/>
      <c r="E101" s="347"/>
      <c r="F101" s="347"/>
      <c r="G101" s="347"/>
      <c r="H101" s="347"/>
      <c r="I101" s="213"/>
      <c r="J101" s="34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0"/>
      <c r="X101" s="20"/>
      <c r="Y101" s="29"/>
      <c r="Z101" s="749"/>
      <c r="AA101" s="749"/>
      <c r="AB101" s="749"/>
      <c r="AC101" s="749"/>
      <c r="AD101" s="29"/>
      <c r="AE101" s="678"/>
      <c r="AF101" s="678"/>
      <c r="AG101" s="678"/>
      <c r="AH101" s="678"/>
      <c r="AI101" s="34"/>
      <c r="AJ101" s="27"/>
      <c r="AK101" s="355"/>
      <c r="AN101"/>
      <c r="AO101" s="746"/>
      <c r="AP101" s="746"/>
      <c r="AQ101" s="746"/>
      <c r="AR101" s="234"/>
      <c r="AS101"/>
      <c r="AT101"/>
    </row>
    <row r="102" spans="1:48" ht="15" customHeight="1">
      <c r="A102" s="11"/>
      <c r="C102" s="4"/>
      <c r="D102" s="4"/>
      <c r="E102" s="4"/>
      <c r="F102" s="4"/>
      <c r="G102" s="4"/>
      <c r="H102" s="347"/>
      <c r="I102" s="213"/>
      <c r="J102" s="18"/>
      <c r="K102" s="23"/>
      <c r="L102" s="29"/>
      <c r="M102" s="30"/>
      <c r="N102" s="30"/>
      <c r="O102" s="30"/>
      <c r="P102" s="19"/>
      <c r="Q102" s="30"/>
      <c r="R102" s="30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7"/>
      <c r="AD102" s="19"/>
      <c r="AE102" s="25"/>
      <c r="AF102" s="25"/>
      <c r="AG102" s="25"/>
      <c r="AH102" s="26"/>
      <c r="AI102" s="24"/>
      <c r="AJ102" s="713"/>
      <c r="AK102" s="714"/>
    </row>
    <row r="103" spans="1:48" ht="15" customHeight="1">
      <c r="A103" s="11"/>
      <c r="B103" s="26"/>
      <c r="C103" s="347"/>
      <c r="D103" s="347"/>
      <c r="E103" s="347"/>
      <c r="F103" s="347"/>
      <c r="G103" s="347"/>
      <c r="H103" s="347"/>
      <c r="I103" s="26"/>
      <c r="J103" s="33"/>
      <c r="K103" s="79"/>
      <c r="L103" s="678"/>
      <c r="M103" s="678"/>
      <c r="N103" s="678"/>
      <c r="O103" s="678"/>
      <c r="P103" s="29"/>
      <c r="Q103" s="700"/>
      <c r="R103" s="700"/>
      <c r="S103" s="700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9"/>
      <c r="AE103" s="747"/>
      <c r="AF103" s="747"/>
      <c r="AG103" s="747"/>
      <c r="AH103" s="747"/>
      <c r="AI103" s="34"/>
      <c r="AJ103" s="748"/>
      <c r="AK103" s="725"/>
    </row>
    <row r="104" spans="1:48" ht="15" customHeight="1">
      <c r="A104" s="11"/>
      <c r="B104" s="26"/>
      <c r="C104" s="26"/>
      <c r="D104" s="26"/>
      <c r="E104" s="26"/>
      <c r="F104" s="26"/>
      <c r="G104" s="26"/>
      <c r="H104" s="26"/>
      <c r="I104" s="26"/>
      <c r="J104" s="33"/>
      <c r="K104" s="79"/>
      <c r="L104" s="20"/>
      <c r="M104" s="20"/>
      <c r="N104" s="20"/>
      <c r="O104" s="292"/>
      <c r="P104" s="26"/>
      <c r="Q104" s="26"/>
      <c r="R104" s="26"/>
      <c r="S104" s="292"/>
      <c r="T104" s="26"/>
      <c r="U104" s="26"/>
      <c r="V104" s="26"/>
      <c r="W104" s="20"/>
      <c r="X104" s="20"/>
      <c r="Y104" s="20"/>
      <c r="Z104" s="22"/>
      <c r="AA104" s="22"/>
      <c r="AB104" s="26"/>
      <c r="AC104" s="26"/>
      <c r="AD104" s="29"/>
      <c r="AE104" s="25"/>
      <c r="AF104" s="25"/>
      <c r="AG104" s="25"/>
      <c r="AH104" s="25"/>
      <c r="AI104" s="34"/>
      <c r="AJ104" s="356"/>
      <c r="AK104" s="357"/>
    </row>
    <row r="105" spans="1:48" ht="15" customHeight="1">
      <c r="A105" s="11"/>
      <c r="B105" s="26"/>
      <c r="C105" s="347"/>
      <c r="D105" s="347"/>
      <c r="E105" s="347"/>
      <c r="F105" s="347"/>
      <c r="G105" s="347"/>
      <c r="H105" s="347"/>
      <c r="I105" s="26"/>
      <c r="J105" s="18"/>
      <c r="K105" s="23"/>
      <c r="L105" s="29"/>
      <c r="M105" s="30"/>
      <c r="N105" s="30"/>
      <c r="O105" s="30"/>
      <c r="P105" s="19"/>
      <c r="Q105" s="30"/>
      <c r="R105" s="30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7"/>
      <c r="AD105" s="19"/>
      <c r="AE105" s="25"/>
      <c r="AF105" s="25"/>
      <c r="AG105" s="25"/>
      <c r="AH105" s="26"/>
      <c r="AI105" s="34"/>
      <c r="AJ105" s="27"/>
      <c r="AK105" s="355"/>
    </row>
    <row r="106" spans="1:48" ht="15" customHeight="1">
      <c r="A106" s="11"/>
      <c r="B106" s="26"/>
      <c r="C106" s="347"/>
      <c r="D106" s="347"/>
      <c r="E106" s="347"/>
      <c r="F106" s="347"/>
      <c r="G106" s="347"/>
      <c r="H106" s="347"/>
      <c r="I106" s="26"/>
      <c r="J106" s="346"/>
      <c r="K106" s="40"/>
      <c r="L106" s="26"/>
      <c r="M106" s="26"/>
      <c r="N106" s="40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5"/>
      <c r="Z106" s="25"/>
      <c r="AA106" s="25"/>
      <c r="AB106" s="25"/>
      <c r="AC106" s="26"/>
      <c r="AD106" s="29"/>
      <c r="AE106" s="26"/>
      <c r="AF106" s="26"/>
      <c r="AG106" s="26"/>
      <c r="AH106" s="26"/>
      <c r="AI106" s="34"/>
      <c r="AJ106" s="26"/>
      <c r="AK106" s="207"/>
    </row>
    <row r="107" spans="1:48" ht="15" customHeight="1">
      <c r="A107" s="11"/>
      <c r="B107" s="26"/>
      <c r="C107" s="26"/>
      <c r="D107" s="26"/>
      <c r="E107" s="26"/>
      <c r="F107" s="26"/>
      <c r="G107" s="26"/>
      <c r="H107" s="26"/>
      <c r="I107" s="26"/>
      <c r="J107" s="33"/>
      <c r="K107" s="20"/>
      <c r="L107" s="20"/>
      <c r="M107" s="20"/>
      <c r="N107" s="20"/>
      <c r="O107" s="20"/>
      <c r="P107" s="26"/>
      <c r="Q107" s="68"/>
      <c r="R107" s="68"/>
      <c r="S107" s="68"/>
      <c r="T107" s="68"/>
      <c r="U107" s="63"/>
      <c r="V107" s="63"/>
      <c r="W107" s="63"/>
      <c r="X107" s="26"/>
      <c r="Y107" s="26"/>
      <c r="Z107" s="26"/>
      <c r="AA107" s="26"/>
      <c r="AB107" s="26"/>
      <c r="AC107" s="26"/>
      <c r="AD107" s="29"/>
      <c r="AE107" s="20"/>
      <c r="AF107" s="20"/>
      <c r="AG107" s="20"/>
      <c r="AH107" s="20"/>
      <c r="AI107" s="34"/>
      <c r="AJ107" s="69"/>
      <c r="AK107" s="70"/>
    </row>
    <row r="108" spans="1:48" ht="15" customHeight="1">
      <c r="A108" s="11"/>
      <c r="B108" s="26"/>
      <c r="C108" s="347"/>
      <c r="D108" s="347"/>
      <c r="E108" s="347"/>
      <c r="F108" s="347"/>
      <c r="G108" s="347"/>
      <c r="H108" s="347"/>
      <c r="I108" s="26"/>
      <c r="J108" s="18"/>
      <c r="K108" s="23"/>
      <c r="L108" s="42"/>
      <c r="M108" s="42"/>
      <c r="N108" s="42"/>
      <c r="O108" s="42"/>
      <c r="P108" s="26"/>
      <c r="Q108" s="43"/>
      <c r="R108" s="43"/>
      <c r="S108" s="43"/>
      <c r="T108" s="43"/>
      <c r="U108" s="26"/>
      <c r="V108" s="26"/>
      <c r="W108" s="26"/>
      <c r="X108" s="26"/>
      <c r="Y108" s="26"/>
      <c r="Z108" s="26"/>
      <c r="AA108" s="26"/>
      <c r="AB108" s="26"/>
      <c r="AC108" s="27"/>
      <c r="AD108" s="29"/>
      <c r="AE108" s="44"/>
      <c r="AF108" s="44"/>
      <c r="AG108" s="44"/>
      <c r="AH108" s="44"/>
      <c r="AI108" s="34"/>
      <c r="AJ108" s="69"/>
      <c r="AK108" s="72"/>
    </row>
    <row r="109" spans="1:48" ht="15" customHeight="1">
      <c r="A109" s="11"/>
      <c r="B109" s="26"/>
      <c r="C109" s="347"/>
      <c r="D109" s="347"/>
      <c r="E109" s="347"/>
      <c r="F109" s="347"/>
      <c r="G109" s="347"/>
      <c r="H109" s="347"/>
      <c r="I109" s="26"/>
      <c r="J109" s="18"/>
      <c r="K109" s="23"/>
      <c r="L109" s="42"/>
      <c r="M109" s="42"/>
      <c r="N109" s="42"/>
      <c r="O109" s="42"/>
      <c r="P109" s="26"/>
      <c r="Q109" s="43"/>
      <c r="R109" s="43"/>
      <c r="S109" s="43"/>
      <c r="T109" s="43"/>
      <c r="U109" s="26"/>
      <c r="V109" s="26"/>
      <c r="W109" s="26"/>
      <c r="X109" s="26"/>
      <c r="Y109" s="26"/>
      <c r="Z109" s="26"/>
      <c r="AA109" s="26"/>
      <c r="AB109" s="26"/>
      <c r="AC109" s="27"/>
      <c r="AD109" s="29"/>
      <c r="AE109" s="44"/>
      <c r="AF109" s="44"/>
      <c r="AG109" s="44"/>
      <c r="AH109" s="44"/>
      <c r="AI109" s="34"/>
      <c r="AJ109" s="45"/>
      <c r="AK109" s="72"/>
    </row>
    <row r="110" spans="1:48" ht="15" customHeight="1">
      <c r="A110" s="11"/>
      <c r="B110" s="26"/>
      <c r="C110" s="347"/>
      <c r="D110" s="347"/>
      <c r="E110" s="347"/>
      <c r="F110" s="347"/>
      <c r="G110" s="347"/>
      <c r="H110" s="347"/>
      <c r="I110" s="26"/>
      <c r="J110" s="18"/>
      <c r="K110" s="23"/>
      <c r="L110" s="29"/>
      <c r="M110" s="30"/>
      <c r="N110" s="30"/>
      <c r="O110" s="30"/>
      <c r="P110" s="19"/>
      <c r="Q110" s="30"/>
      <c r="R110" s="30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7"/>
      <c r="AD110" s="19"/>
      <c r="AE110" s="25"/>
      <c r="AF110" s="25"/>
      <c r="AG110" s="25"/>
      <c r="AH110" s="26"/>
      <c r="AI110" s="34"/>
      <c r="AJ110" s="26"/>
      <c r="AK110" s="207"/>
    </row>
    <row r="111" spans="1:48" ht="15" customHeight="1" thickBot="1">
      <c r="A111" s="46"/>
      <c r="B111" s="51"/>
      <c r="C111" s="348"/>
      <c r="D111" s="348"/>
      <c r="E111" s="348"/>
      <c r="F111" s="348"/>
      <c r="G111" s="348"/>
      <c r="H111" s="348"/>
      <c r="I111" s="51"/>
      <c r="J111" s="49"/>
      <c r="K111" s="50"/>
      <c r="L111" s="51"/>
      <c r="M111" s="52"/>
      <c r="N111" s="52"/>
      <c r="O111" s="52"/>
      <c r="P111" s="52"/>
      <c r="Q111" s="51"/>
      <c r="R111" s="51"/>
      <c r="S111" s="51"/>
      <c r="T111" s="51"/>
      <c r="U111" s="53"/>
      <c r="V111" s="53"/>
      <c r="W111" s="53"/>
      <c r="X111" s="51"/>
      <c r="Y111" s="51"/>
      <c r="Z111" s="51"/>
      <c r="AA111" s="51"/>
      <c r="AB111" s="51"/>
      <c r="AC111" s="54"/>
      <c r="AD111" s="52"/>
      <c r="AE111" s="52"/>
      <c r="AF111" s="52"/>
      <c r="AG111" s="52"/>
      <c r="AH111" s="55"/>
      <c r="AI111" s="56"/>
      <c r="AJ111" s="57"/>
      <c r="AK111" s="58"/>
    </row>
    <row r="112" spans="1:48" ht="19.5" customHeight="1"/>
  </sheetData>
  <mergeCells count="141">
    <mergeCell ref="W93:Y93"/>
    <mergeCell ref="AA93:AC93"/>
    <mergeCell ref="AE93:AH93"/>
    <mergeCell ref="AJ93:AK93"/>
    <mergeCell ref="AE46:AH46"/>
    <mergeCell ref="AJ46:AK46"/>
    <mergeCell ref="X92:Z92"/>
    <mergeCell ref="AE73:AH73"/>
    <mergeCell ref="A58:AH58"/>
    <mergeCell ref="W89:Y89"/>
    <mergeCell ref="AA89:AC89"/>
    <mergeCell ref="AE89:AH89"/>
    <mergeCell ref="AJ89:AK89"/>
    <mergeCell ref="AJ82:AK82"/>
    <mergeCell ref="AJ59:AK59"/>
    <mergeCell ref="AE72:AH72"/>
    <mergeCell ref="AJ72:AK72"/>
    <mergeCell ref="AJ92:AK92"/>
    <mergeCell ref="A56:K56"/>
    <mergeCell ref="L76:N76"/>
    <mergeCell ref="M77:O77"/>
    <mergeCell ref="AE82:AH82"/>
    <mergeCell ref="A59:I59"/>
    <mergeCell ref="J59:AH59"/>
    <mergeCell ref="Q9:T9"/>
    <mergeCell ref="AE9:AH9"/>
    <mergeCell ref="L9:O9"/>
    <mergeCell ref="A2:AH2"/>
    <mergeCell ref="AI2:AK2"/>
    <mergeCell ref="A3:I3"/>
    <mergeCell ref="J3:AH3"/>
    <mergeCell ref="AJ3:AK3"/>
    <mergeCell ref="AJ9:AK9"/>
    <mergeCell ref="L8:O8"/>
    <mergeCell ref="Q8:T8"/>
    <mergeCell ref="P92:R92"/>
    <mergeCell ref="T92:V92"/>
    <mergeCell ref="Q77:S77"/>
    <mergeCell ref="U77:W77"/>
    <mergeCell ref="Y77:AA77"/>
    <mergeCell ref="M78:O78"/>
    <mergeCell ref="Q78:S78"/>
    <mergeCell ref="V78:X78"/>
    <mergeCell ref="L88:N88"/>
    <mergeCell ref="L85:O85"/>
    <mergeCell ref="AE78:AH78"/>
    <mergeCell ref="AE76:AH76"/>
    <mergeCell ref="L97:O97"/>
    <mergeCell ref="AJ85:AK85"/>
    <mergeCell ref="L81:N81"/>
    <mergeCell ref="L82:O82"/>
    <mergeCell ref="Q82:S82"/>
    <mergeCell ref="L103:O103"/>
    <mergeCell ref="Q103:S103"/>
    <mergeCell ref="AE103:AH103"/>
    <mergeCell ref="M100:O100"/>
    <mergeCell ref="Q100:S100"/>
    <mergeCell ref="U100:V100"/>
    <mergeCell ref="AJ103:AK103"/>
    <mergeCell ref="Q97:T97"/>
    <mergeCell ref="AE97:AH97"/>
    <mergeCell ref="AJ97:AK97"/>
    <mergeCell ref="AJ102:AK102"/>
    <mergeCell ref="L99:M99"/>
    <mergeCell ref="N99:P99"/>
    <mergeCell ref="AE101:AH101"/>
    <mergeCell ref="Y100:AA100"/>
    <mergeCell ref="Z101:AC101"/>
    <mergeCell ref="Q85:T85"/>
    <mergeCell ref="AE63:AH63"/>
    <mergeCell ref="AJ63:AK63"/>
    <mergeCell ref="AJ65:AK65"/>
    <mergeCell ref="L30:N30"/>
    <mergeCell ref="AE85:AH85"/>
    <mergeCell ref="L92:N92"/>
    <mergeCell ref="AE15:AH15"/>
    <mergeCell ref="AJ15:AK15"/>
    <mergeCell ref="AJ19:AK19"/>
    <mergeCell ref="AJ22:AK22"/>
    <mergeCell ref="AE23:AH23"/>
    <mergeCell ref="AJ23:AK23"/>
    <mergeCell ref="AE29:AH29"/>
    <mergeCell ref="AJ29:AK29"/>
    <mergeCell ref="AE50:AH50"/>
    <mergeCell ref="AE39:AH39"/>
    <mergeCell ref="AJ39:AK39"/>
    <mergeCell ref="AE20:AH20"/>
    <mergeCell ref="L56:M56"/>
    <mergeCell ref="P30:R30"/>
    <mergeCell ref="AE30:AH30"/>
    <mergeCell ref="AJ30:AK30"/>
    <mergeCell ref="L33:N33"/>
    <mergeCell ref="AE33:AH33"/>
    <mergeCell ref="P11:R11"/>
    <mergeCell ref="T11:V11"/>
    <mergeCell ref="AE11:AH11"/>
    <mergeCell ref="X11:Z11"/>
    <mergeCell ref="AJ11:AK11"/>
    <mergeCell ref="L11:N11"/>
    <mergeCell ref="AO101:AQ101"/>
    <mergeCell ref="AJ20:AK20"/>
    <mergeCell ref="L73:N73"/>
    <mergeCell ref="P73:R73"/>
    <mergeCell ref="T73:V73"/>
    <mergeCell ref="AJ73:AK73"/>
    <mergeCell ref="L15:N15"/>
    <mergeCell ref="P15:R15"/>
    <mergeCell ref="AE66:AH66"/>
    <mergeCell ref="AJ66:AK66"/>
    <mergeCell ref="AJ77:AK77"/>
    <mergeCell ref="AJ78:AK78"/>
    <mergeCell ref="P88:R88"/>
    <mergeCell ref="T88:V88"/>
    <mergeCell ref="X88:Z88"/>
    <mergeCell ref="AJ88:AK88"/>
    <mergeCell ref="AI58:AK58"/>
    <mergeCell ref="AJ62:AK62"/>
    <mergeCell ref="M34:O34"/>
    <mergeCell ref="Q34:S34"/>
    <mergeCell ref="AJ34:AK34"/>
    <mergeCell ref="AE35:AH35"/>
    <mergeCell ref="AJ35:AK35"/>
    <mergeCell ref="L12:N12"/>
    <mergeCell ref="P12:R12"/>
    <mergeCell ref="T12:V12"/>
    <mergeCell ref="X12:Z12"/>
    <mergeCell ref="AE12:AH12"/>
    <mergeCell ref="AJ12:AK12"/>
    <mergeCell ref="AJ13:AK13"/>
    <mergeCell ref="L38:N38"/>
    <mergeCell ref="L39:O39"/>
    <mergeCell ref="Q39:S39"/>
    <mergeCell ref="L42:O42"/>
    <mergeCell ref="Q42:T42"/>
    <mergeCell ref="AE42:AH42"/>
    <mergeCell ref="AJ42:AK42"/>
    <mergeCell ref="AJ50:AK50"/>
    <mergeCell ref="L45:N45"/>
    <mergeCell ref="AJ45:AK45"/>
    <mergeCell ref="L49:N49"/>
    <mergeCell ref="AJ49:AK49"/>
  </mergeCells>
  <phoneticPr fontId="1"/>
  <pageMargins left="0.78740157480314965" right="0.59055118110236227" top="0.59055118110236227" bottom="0.59055118110236227" header="0.51181102362204722" footer="0.51181102362204722"/>
  <pageSetup paperSize="9" scale="9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AD824-FEE4-4A21-A3BC-4D98A1FDC40E}">
  <dimension ref="A1:AN302"/>
  <sheetViews>
    <sheetView zoomScaleNormal="100" zoomScaleSheetLayoutView="55" workbookViewId="0">
      <selection activeCell="AS24" sqref="AS24"/>
    </sheetView>
  </sheetViews>
  <sheetFormatPr defaultRowHeight="12"/>
  <cols>
    <col min="1" max="1" width="0.875" style="523" customWidth="1"/>
    <col min="2" max="2" width="2.5" style="540" customWidth="1"/>
    <col min="3" max="37" width="2.5" style="523" customWidth="1"/>
    <col min="38" max="38" width="3" style="523" customWidth="1"/>
    <col min="39" max="39" width="0.875" style="523" customWidth="1"/>
    <col min="40" max="40" width="5.625" style="523" hidden="1" customWidth="1"/>
    <col min="41" max="43" width="9" style="523"/>
    <col min="44" max="44" width="9.25" style="523" customWidth="1"/>
    <col min="45" max="16384" width="9" style="523"/>
  </cols>
  <sheetData>
    <row r="1" spans="1:38" s="517" customFormat="1" ht="20.100000000000001" customHeight="1">
      <c r="A1" s="515"/>
      <c r="B1" s="516"/>
      <c r="C1" s="515"/>
      <c r="D1" s="515"/>
      <c r="E1" s="515"/>
    </row>
    <row r="2" spans="1:38" s="517" customFormat="1" ht="20.100000000000001" customHeight="1">
      <c r="A2" s="518"/>
      <c r="B2" s="519" t="s">
        <v>410</v>
      </c>
      <c r="C2" s="520"/>
      <c r="D2" s="520"/>
      <c r="E2" s="520"/>
    </row>
    <row r="3" spans="1:38" s="517" customFormat="1" ht="20.100000000000001" customHeight="1">
      <c r="B3" s="521"/>
      <c r="E3" s="522"/>
    </row>
    <row r="4" spans="1:38" ht="20.100000000000001" customHeight="1" thickBot="1">
      <c r="B4" s="524" t="s">
        <v>376</v>
      </c>
      <c r="C4" s="525"/>
      <c r="D4" s="526"/>
    </row>
    <row r="5" spans="1:38" ht="20.100000000000001" customHeight="1" thickBot="1">
      <c r="A5" s="527"/>
      <c r="B5" s="799" t="s">
        <v>377</v>
      </c>
      <c r="C5" s="800"/>
      <c r="D5" s="800"/>
      <c r="E5" s="800"/>
      <c r="F5" s="800"/>
      <c r="G5" s="800"/>
      <c r="H5" s="801"/>
      <c r="I5" s="802" t="s">
        <v>378</v>
      </c>
      <c r="J5" s="800"/>
      <c r="K5" s="800"/>
      <c r="L5" s="800"/>
      <c r="M5" s="800"/>
      <c r="N5" s="800"/>
      <c r="O5" s="800"/>
      <c r="P5" s="800"/>
      <c r="Q5" s="800"/>
      <c r="R5" s="800"/>
      <c r="S5" s="801"/>
      <c r="T5" s="802" t="s">
        <v>44</v>
      </c>
      <c r="U5" s="801"/>
      <c r="V5" s="802" t="s">
        <v>379</v>
      </c>
      <c r="W5" s="800"/>
      <c r="X5" s="800"/>
      <c r="Y5" s="801"/>
      <c r="Z5" s="802" t="s">
        <v>380</v>
      </c>
      <c r="AA5" s="800"/>
      <c r="AB5" s="800"/>
      <c r="AC5" s="800"/>
      <c r="AD5" s="800"/>
      <c r="AE5" s="800"/>
      <c r="AF5" s="800"/>
      <c r="AG5" s="800"/>
      <c r="AH5" s="800"/>
      <c r="AI5" s="800"/>
      <c r="AJ5" s="800"/>
      <c r="AK5" s="800"/>
      <c r="AL5" s="803"/>
    </row>
    <row r="6" spans="1:38" ht="20.100000000000001" customHeight="1">
      <c r="A6" s="527"/>
      <c r="B6" s="804" t="s">
        <v>381</v>
      </c>
      <c r="C6" s="805"/>
      <c r="D6" s="805"/>
      <c r="E6" s="805"/>
      <c r="F6" s="805"/>
      <c r="G6" s="805"/>
      <c r="H6" s="806"/>
      <c r="I6" s="807" t="s">
        <v>382</v>
      </c>
      <c r="J6" s="808"/>
      <c r="K6" s="808"/>
      <c r="L6" s="808"/>
      <c r="M6" s="808"/>
      <c r="N6" s="808"/>
      <c r="O6" s="808"/>
      <c r="P6" s="808"/>
      <c r="Q6" s="808"/>
      <c r="R6" s="808"/>
      <c r="S6" s="809"/>
      <c r="T6" s="807" t="s">
        <v>8</v>
      </c>
      <c r="U6" s="810"/>
      <c r="V6" s="811">
        <f ca="1">SUMIF(AN:AN,1,AI:AL)</f>
        <v>8.3339999999999996</v>
      </c>
      <c r="W6" s="812"/>
      <c r="X6" s="812"/>
      <c r="Y6" s="528"/>
      <c r="Z6" s="813"/>
      <c r="AA6" s="814"/>
      <c r="AB6" s="814"/>
      <c r="AC6" s="814"/>
      <c r="AD6" s="814"/>
      <c r="AE6" s="814"/>
      <c r="AF6" s="814"/>
      <c r="AG6" s="814"/>
      <c r="AH6" s="814"/>
      <c r="AI6" s="814"/>
      <c r="AJ6" s="814"/>
      <c r="AK6" s="814"/>
      <c r="AL6" s="815"/>
    </row>
    <row r="7" spans="1:38" ht="20.100000000000001" customHeight="1">
      <c r="A7" s="527"/>
      <c r="B7" s="784" t="s">
        <v>383</v>
      </c>
      <c r="C7" s="785"/>
      <c r="D7" s="785"/>
      <c r="E7" s="785"/>
      <c r="F7" s="785"/>
      <c r="G7" s="785"/>
      <c r="H7" s="786"/>
      <c r="I7" s="787" t="str">
        <f>IF($I$5="仕　様","溶　　剤　　系","F C コ ー ト")</f>
        <v>F C コ ー ト</v>
      </c>
      <c r="J7" s="785"/>
      <c r="K7" s="785"/>
      <c r="L7" s="785"/>
      <c r="M7" s="785"/>
      <c r="N7" s="785"/>
      <c r="O7" s="785"/>
      <c r="P7" s="785"/>
      <c r="Q7" s="785"/>
      <c r="R7" s="785"/>
      <c r="S7" s="786"/>
      <c r="T7" s="787" t="s">
        <v>384</v>
      </c>
      <c r="U7" s="786"/>
      <c r="V7" s="788">
        <f ca="1">SUMIF(AN:AN,2,AI:AL)</f>
        <v>2.2000000000000002</v>
      </c>
      <c r="W7" s="789"/>
      <c r="X7" s="789"/>
      <c r="Y7" s="529"/>
      <c r="Z7" s="790" t="s">
        <v>385</v>
      </c>
      <c r="AA7" s="791"/>
      <c r="AB7" s="791"/>
      <c r="AC7" s="791"/>
      <c r="AD7" s="791"/>
      <c r="AE7" s="791"/>
      <c r="AF7" s="791"/>
      <c r="AG7" s="791"/>
      <c r="AH7" s="791"/>
      <c r="AI7" s="791"/>
      <c r="AJ7" s="791"/>
      <c r="AK7" s="791"/>
      <c r="AL7" s="792"/>
    </row>
    <row r="8" spans="1:38" ht="20.100000000000001" customHeight="1">
      <c r="A8" s="527"/>
      <c r="B8" s="784" t="s">
        <v>386</v>
      </c>
      <c r="C8" s="785"/>
      <c r="D8" s="785"/>
      <c r="E8" s="785"/>
      <c r="F8" s="785"/>
      <c r="G8" s="785"/>
      <c r="H8" s="786"/>
      <c r="I8" s="787" t="str">
        <f>IF($I$5="仕　様","ゴム系アスファルト","フ ァ ル コ ン")</f>
        <v>フ ァ ル コ ン</v>
      </c>
      <c r="J8" s="785"/>
      <c r="K8" s="785"/>
      <c r="L8" s="785"/>
      <c r="M8" s="785"/>
      <c r="N8" s="785"/>
      <c r="O8" s="785"/>
      <c r="P8" s="785"/>
      <c r="Q8" s="785"/>
      <c r="R8" s="785"/>
      <c r="S8" s="786"/>
      <c r="T8" s="787" t="s">
        <v>387</v>
      </c>
      <c r="U8" s="786"/>
      <c r="V8" s="793">
        <f ca="1">SUMIF(AN:AN,3,AI:AL)</f>
        <v>0.188</v>
      </c>
      <c r="W8" s="794"/>
      <c r="X8" s="794"/>
      <c r="Y8" s="530"/>
      <c r="Z8" s="790" t="s">
        <v>385</v>
      </c>
      <c r="AA8" s="791"/>
      <c r="AB8" s="791"/>
      <c r="AC8" s="791"/>
      <c r="AD8" s="791"/>
      <c r="AE8" s="791"/>
      <c r="AF8" s="791"/>
      <c r="AG8" s="791"/>
      <c r="AH8" s="791"/>
      <c r="AI8" s="791"/>
      <c r="AJ8" s="791"/>
      <c r="AK8" s="791"/>
      <c r="AL8" s="792"/>
    </row>
    <row r="9" spans="1:38" ht="20.100000000000001" customHeight="1" thickBot="1">
      <c r="A9" s="527"/>
      <c r="B9" s="795" t="s">
        <v>388</v>
      </c>
      <c r="C9" s="776"/>
      <c r="D9" s="776"/>
      <c r="E9" s="776"/>
      <c r="F9" s="776"/>
      <c r="G9" s="776"/>
      <c r="H9" s="777"/>
      <c r="I9" s="775" t="str">
        <f>IF($I$5="仕　様","高機能タイプ（適応遊間30mm用）","メジエイド（適応遊間30mm用）")</f>
        <v>メジエイド（適応遊間30mm用）</v>
      </c>
      <c r="J9" s="776"/>
      <c r="K9" s="776"/>
      <c r="L9" s="776"/>
      <c r="M9" s="776"/>
      <c r="N9" s="776"/>
      <c r="O9" s="776"/>
      <c r="P9" s="776"/>
      <c r="Q9" s="776"/>
      <c r="R9" s="776"/>
      <c r="S9" s="777"/>
      <c r="T9" s="775" t="s">
        <v>389</v>
      </c>
      <c r="U9" s="777"/>
      <c r="V9" s="779">
        <f ca="1">SUMIF(AN:AN,4,AI:AL)</f>
        <v>8.3339999999999996</v>
      </c>
      <c r="W9" s="780"/>
      <c r="X9" s="780"/>
      <c r="Y9" s="531"/>
      <c r="Z9" s="796" t="s">
        <v>390</v>
      </c>
      <c r="AA9" s="797"/>
      <c r="AB9" s="797"/>
      <c r="AC9" s="797"/>
      <c r="AD9" s="797"/>
      <c r="AE9" s="797"/>
      <c r="AF9" s="797"/>
      <c r="AG9" s="797"/>
      <c r="AH9" s="797"/>
      <c r="AI9" s="797"/>
      <c r="AJ9" s="797"/>
      <c r="AK9" s="797"/>
      <c r="AL9" s="798"/>
    </row>
    <row r="10" spans="1:38" ht="20.100000000000001" customHeight="1">
      <c r="B10" s="532"/>
      <c r="C10" s="533"/>
      <c r="D10" s="533"/>
      <c r="E10" s="533"/>
      <c r="F10" s="533"/>
      <c r="G10" s="533"/>
      <c r="H10" s="533"/>
      <c r="I10" s="533"/>
      <c r="J10" s="533"/>
      <c r="K10" s="533"/>
      <c r="L10" s="533"/>
      <c r="M10" s="533"/>
      <c r="N10" s="533"/>
      <c r="O10" s="533"/>
      <c r="P10" s="533"/>
      <c r="Q10" s="533"/>
      <c r="R10" s="533"/>
      <c r="S10" s="533"/>
      <c r="T10" s="533"/>
      <c r="U10" s="533"/>
      <c r="V10" s="533"/>
      <c r="W10" s="534"/>
      <c r="X10" s="534"/>
      <c r="Y10" s="534"/>
      <c r="Z10" s="534"/>
      <c r="AA10" s="533"/>
      <c r="AB10" s="533"/>
      <c r="AC10" s="533"/>
      <c r="AD10" s="533"/>
      <c r="AE10" s="533"/>
      <c r="AF10" s="533"/>
      <c r="AG10" s="533"/>
      <c r="AH10" s="533"/>
      <c r="AI10" s="533"/>
      <c r="AJ10" s="533"/>
      <c r="AK10" s="533"/>
      <c r="AL10" s="535"/>
    </row>
    <row r="11" spans="1:38" ht="20.100000000000001" customHeight="1">
      <c r="B11" s="532"/>
      <c r="C11" s="533"/>
      <c r="D11" s="533"/>
      <c r="E11" s="533"/>
      <c r="F11" s="533"/>
      <c r="G11" s="533"/>
      <c r="H11" s="533"/>
      <c r="I11" s="533"/>
      <c r="J11" s="533"/>
      <c r="K11" s="533"/>
      <c r="L11" s="533"/>
      <c r="M11" s="533"/>
      <c r="N11" s="533"/>
      <c r="O11" s="533"/>
      <c r="P11" s="533"/>
      <c r="Q11" s="533"/>
      <c r="R11" s="533"/>
      <c r="S11" s="533"/>
      <c r="T11" s="533"/>
      <c r="U11" s="533"/>
      <c r="V11" s="533"/>
      <c r="W11" s="534"/>
      <c r="X11" s="534"/>
      <c r="Y11" s="534"/>
      <c r="Z11" s="534"/>
      <c r="AA11" s="533"/>
      <c r="AB11" s="533"/>
      <c r="AC11" s="533"/>
      <c r="AD11" s="533"/>
      <c r="AE11" s="533"/>
      <c r="AF11" s="533"/>
      <c r="AG11" s="533"/>
      <c r="AH11" s="533"/>
      <c r="AI11" s="533"/>
      <c r="AJ11" s="533"/>
      <c r="AK11" s="533"/>
      <c r="AL11" s="533"/>
    </row>
    <row r="12" spans="1:38" ht="20.100000000000001" customHeight="1" thickBot="1">
      <c r="B12" s="519" t="s">
        <v>391</v>
      </c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7"/>
      <c r="W12" s="537"/>
      <c r="X12" s="537"/>
      <c r="Y12" s="537"/>
      <c r="Z12" s="537"/>
      <c r="AA12" s="536"/>
      <c r="AB12" s="536"/>
      <c r="AC12" s="536"/>
      <c r="AD12" s="536"/>
      <c r="AE12" s="536"/>
      <c r="AF12" s="536"/>
      <c r="AG12" s="536"/>
      <c r="AH12" s="536"/>
      <c r="AI12" s="536"/>
      <c r="AJ12" s="536"/>
      <c r="AK12" s="536"/>
      <c r="AL12" s="536"/>
    </row>
    <row r="13" spans="1:38" ht="20.100000000000001" customHeight="1" thickBot="1">
      <c r="A13" s="527"/>
      <c r="B13" s="799" t="s">
        <v>377</v>
      </c>
      <c r="C13" s="800"/>
      <c r="D13" s="800"/>
      <c r="E13" s="800"/>
      <c r="F13" s="800"/>
      <c r="G13" s="800"/>
      <c r="H13" s="801"/>
      <c r="I13" s="802" t="str">
        <f>I5</f>
        <v>品名又は仕様</v>
      </c>
      <c r="J13" s="800"/>
      <c r="K13" s="800"/>
      <c r="L13" s="800"/>
      <c r="M13" s="800"/>
      <c r="N13" s="800"/>
      <c r="O13" s="800"/>
      <c r="P13" s="800"/>
      <c r="Q13" s="800"/>
      <c r="R13" s="800"/>
      <c r="S13" s="801"/>
      <c r="T13" s="802" t="s">
        <v>44</v>
      </c>
      <c r="U13" s="801"/>
      <c r="V13" s="802" t="s">
        <v>379</v>
      </c>
      <c r="W13" s="800"/>
      <c r="X13" s="800"/>
      <c r="Y13" s="801"/>
      <c r="Z13" s="802" t="s">
        <v>380</v>
      </c>
      <c r="AA13" s="800"/>
      <c r="AB13" s="800"/>
      <c r="AC13" s="800"/>
      <c r="AD13" s="800"/>
      <c r="AE13" s="800"/>
      <c r="AF13" s="800"/>
      <c r="AG13" s="800"/>
      <c r="AH13" s="800"/>
      <c r="AI13" s="800"/>
      <c r="AJ13" s="800"/>
      <c r="AK13" s="800"/>
      <c r="AL13" s="803"/>
    </row>
    <row r="14" spans="1:38" ht="20.100000000000001" customHeight="1">
      <c r="A14" s="527"/>
      <c r="B14" s="784" t="s">
        <v>383</v>
      </c>
      <c r="C14" s="785"/>
      <c r="D14" s="785"/>
      <c r="E14" s="785"/>
      <c r="F14" s="785"/>
      <c r="G14" s="785"/>
      <c r="H14" s="786"/>
      <c r="I14" s="787" t="str">
        <f>IF($I$5="仕　様","溶　　剤　　系","F C コ ー ト")</f>
        <v>F C コ ー ト</v>
      </c>
      <c r="J14" s="785"/>
      <c r="K14" s="785"/>
      <c r="L14" s="785"/>
      <c r="M14" s="785"/>
      <c r="N14" s="785"/>
      <c r="O14" s="785"/>
      <c r="P14" s="785"/>
      <c r="Q14" s="785"/>
      <c r="R14" s="785"/>
      <c r="S14" s="786"/>
      <c r="T14" s="787" t="s">
        <v>384</v>
      </c>
      <c r="U14" s="786"/>
      <c r="V14" s="788">
        <f ca="1">SUMIF(AN:AN,5,AI:AL)</f>
        <v>0.4</v>
      </c>
      <c r="W14" s="789"/>
      <c r="X14" s="789"/>
      <c r="Y14" s="529"/>
      <c r="Z14" s="790" t="s">
        <v>392</v>
      </c>
      <c r="AA14" s="791"/>
      <c r="AB14" s="791"/>
      <c r="AC14" s="791"/>
      <c r="AD14" s="791"/>
      <c r="AE14" s="791"/>
      <c r="AF14" s="791"/>
      <c r="AG14" s="791"/>
      <c r="AH14" s="791"/>
      <c r="AI14" s="791"/>
      <c r="AJ14" s="791"/>
      <c r="AK14" s="791"/>
      <c r="AL14" s="792"/>
    </row>
    <row r="15" spans="1:38" ht="20.100000000000001" customHeight="1">
      <c r="A15" s="527"/>
      <c r="B15" s="784" t="s">
        <v>386</v>
      </c>
      <c r="C15" s="785"/>
      <c r="D15" s="785"/>
      <c r="E15" s="785"/>
      <c r="F15" s="785"/>
      <c r="G15" s="785"/>
      <c r="H15" s="786"/>
      <c r="I15" s="787" t="str">
        <f>IF($I$5="仕　様","ゴム系アスファルト","フ ァ ル コ ン")</f>
        <v>フ ァ ル コ ン</v>
      </c>
      <c r="J15" s="785"/>
      <c r="K15" s="785"/>
      <c r="L15" s="785"/>
      <c r="M15" s="785"/>
      <c r="N15" s="785"/>
      <c r="O15" s="785"/>
      <c r="P15" s="785"/>
      <c r="Q15" s="785"/>
      <c r="R15" s="785"/>
      <c r="S15" s="786"/>
      <c r="T15" s="787" t="s">
        <v>387</v>
      </c>
      <c r="U15" s="786"/>
      <c r="V15" s="793">
        <f ca="1">SUMIF(AN:AN,6,AI:AL)</f>
        <v>2.8000000000000001E-2</v>
      </c>
      <c r="W15" s="794"/>
      <c r="X15" s="794"/>
      <c r="Y15" s="530"/>
      <c r="Z15" s="790" t="s">
        <v>392</v>
      </c>
      <c r="AA15" s="791"/>
      <c r="AB15" s="791"/>
      <c r="AC15" s="791"/>
      <c r="AD15" s="791"/>
      <c r="AE15" s="791"/>
      <c r="AF15" s="791"/>
      <c r="AG15" s="791"/>
      <c r="AH15" s="791"/>
      <c r="AI15" s="791"/>
      <c r="AJ15" s="791"/>
      <c r="AK15" s="791"/>
      <c r="AL15" s="792"/>
    </row>
    <row r="16" spans="1:38" ht="20.100000000000001" customHeight="1" thickBot="1">
      <c r="A16" s="527"/>
      <c r="B16" s="772" t="s">
        <v>388</v>
      </c>
      <c r="C16" s="773"/>
      <c r="D16" s="773"/>
      <c r="E16" s="773"/>
      <c r="F16" s="773"/>
      <c r="G16" s="773"/>
      <c r="H16" s="774"/>
      <c r="I16" s="775" t="str">
        <f>IF($I$5="仕　様","高機能タイプ（適応遊間30mm用）","メジエイド（適応遊間30mm用）")</f>
        <v>メジエイド（適応遊間30mm用）</v>
      </c>
      <c r="J16" s="776"/>
      <c r="K16" s="776"/>
      <c r="L16" s="776"/>
      <c r="M16" s="776"/>
      <c r="N16" s="776"/>
      <c r="O16" s="776"/>
      <c r="P16" s="776"/>
      <c r="Q16" s="776"/>
      <c r="R16" s="776"/>
      <c r="S16" s="777"/>
      <c r="T16" s="778" t="s">
        <v>8</v>
      </c>
      <c r="U16" s="774"/>
      <c r="V16" s="779">
        <f ca="1">SUMIF(AN:AN,7,AI:AL)</f>
        <v>1.6679999999999999</v>
      </c>
      <c r="W16" s="780"/>
      <c r="X16" s="780"/>
      <c r="Y16" s="538"/>
      <c r="Z16" s="781" t="s">
        <v>393</v>
      </c>
      <c r="AA16" s="782"/>
      <c r="AB16" s="782"/>
      <c r="AC16" s="782"/>
      <c r="AD16" s="782"/>
      <c r="AE16" s="782"/>
      <c r="AF16" s="782"/>
      <c r="AG16" s="782"/>
      <c r="AH16" s="782"/>
      <c r="AI16" s="782"/>
      <c r="AJ16" s="782"/>
      <c r="AK16" s="782"/>
      <c r="AL16" s="783"/>
    </row>
    <row r="17" spans="1:40" ht="20.100000000000001" customHeight="1">
      <c r="B17" s="532"/>
      <c r="C17" s="533"/>
      <c r="D17" s="533"/>
      <c r="E17" s="533"/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Q17" s="533"/>
      <c r="R17" s="533"/>
      <c r="S17" s="533"/>
      <c r="T17" s="533"/>
      <c r="U17" s="533"/>
      <c r="V17" s="533"/>
      <c r="W17" s="534"/>
      <c r="X17" s="534"/>
      <c r="Y17" s="534"/>
      <c r="Z17" s="534"/>
      <c r="AA17" s="533"/>
      <c r="AB17" s="533"/>
      <c r="AC17" s="533"/>
      <c r="AD17" s="533"/>
      <c r="AE17" s="533"/>
      <c r="AF17" s="533"/>
      <c r="AG17" s="533"/>
      <c r="AH17" s="533"/>
      <c r="AI17" s="533"/>
      <c r="AJ17" s="533"/>
      <c r="AK17" s="533"/>
      <c r="AL17" s="533"/>
      <c r="AN17" s="523" t="str">
        <f ca="1">IF(B17="計",COUNTIF(B$1:INDIRECT("C"&amp;ROW()),"計"),"")</f>
        <v/>
      </c>
    </row>
    <row r="18" spans="1:40" ht="19.5" customHeight="1">
      <c r="B18" s="532"/>
      <c r="C18" s="533"/>
      <c r="D18" s="533"/>
      <c r="E18" s="533"/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33"/>
      <c r="S18" s="533"/>
      <c r="T18" s="533"/>
      <c r="U18" s="533"/>
      <c r="V18" s="533"/>
      <c r="W18" s="534"/>
      <c r="X18" s="534"/>
      <c r="Y18" s="534"/>
      <c r="Z18" s="534"/>
      <c r="AA18" s="533"/>
      <c r="AB18" s="533"/>
      <c r="AC18" s="533"/>
      <c r="AD18" s="533"/>
      <c r="AE18" s="533"/>
      <c r="AF18" s="533"/>
      <c r="AG18" s="533"/>
      <c r="AH18" s="533"/>
      <c r="AI18" s="533"/>
      <c r="AJ18" s="533"/>
      <c r="AK18" s="533"/>
      <c r="AL18" s="533"/>
      <c r="AN18" s="523" t="str">
        <f ca="1">IF(B18="計",COUNTIF(B$1:INDIRECT("C"&amp;ROW()),"計"),"")</f>
        <v/>
      </c>
    </row>
    <row r="19" spans="1:40" ht="20.100000000000001" customHeight="1">
      <c r="B19" s="532"/>
      <c r="C19" s="533"/>
      <c r="D19" s="533"/>
      <c r="E19" s="533"/>
      <c r="F19" s="533"/>
      <c r="G19" s="533"/>
      <c r="H19" s="533"/>
      <c r="I19" s="533"/>
      <c r="J19" s="533"/>
      <c r="K19" s="533"/>
      <c r="L19" s="533"/>
      <c r="M19" s="533"/>
      <c r="N19" s="533"/>
      <c r="O19" s="533"/>
      <c r="P19" s="533"/>
      <c r="Q19" s="533"/>
      <c r="R19" s="533"/>
      <c r="S19" s="533"/>
      <c r="T19" s="533"/>
      <c r="U19" s="533"/>
      <c r="V19" s="533"/>
      <c r="W19" s="534"/>
      <c r="X19" s="534"/>
      <c r="Y19" s="534"/>
      <c r="Z19" s="534"/>
      <c r="AA19" s="533"/>
      <c r="AB19" s="533"/>
      <c r="AC19" s="533"/>
      <c r="AD19" s="533"/>
      <c r="AE19" s="533"/>
      <c r="AF19" s="533"/>
      <c r="AG19" s="533"/>
      <c r="AH19" s="533"/>
      <c r="AI19" s="533"/>
      <c r="AJ19" s="533"/>
      <c r="AK19" s="533"/>
      <c r="AL19" s="533"/>
      <c r="AN19" s="523" t="str">
        <f ca="1">IF(B19="計",COUNTIF(B$1:INDIRECT("C"&amp;ROW()),"計"),"")</f>
        <v/>
      </c>
    </row>
    <row r="20" spans="1:40" ht="20.100000000000001" customHeight="1">
      <c r="B20" s="524" t="s">
        <v>394</v>
      </c>
      <c r="AN20" s="523" t="str">
        <f ca="1">IF(B20="計",COUNTIF(B$1:INDIRECT("C"&amp;ROW()),"計"),"")</f>
        <v/>
      </c>
    </row>
    <row r="21" spans="1:40" ht="20.100000000000001" customHeight="1">
      <c r="A21" s="539" t="s">
        <v>395</v>
      </c>
      <c r="C21" s="541"/>
      <c r="D21" s="541"/>
      <c r="E21" s="541"/>
      <c r="F21" s="541"/>
      <c r="G21" s="541"/>
      <c r="H21" s="541"/>
      <c r="I21" s="541"/>
      <c r="J21" s="541"/>
      <c r="K21" s="541"/>
      <c r="L21" s="541"/>
      <c r="M21" s="541"/>
      <c r="N21" s="541"/>
      <c r="O21" s="541"/>
      <c r="P21" s="541"/>
      <c r="AC21" s="542"/>
      <c r="AN21" s="523" t="str">
        <f ca="1">IF(B21="計",COUNTIF(B$1:INDIRECT("C"&amp;ROW()),"計"),"")</f>
        <v/>
      </c>
    </row>
    <row r="22" spans="1:40" ht="20.100000000000001" customHeight="1">
      <c r="A22" s="539"/>
      <c r="C22" s="541"/>
      <c r="D22" s="541"/>
      <c r="E22" s="541"/>
      <c r="F22" s="541"/>
      <c r="G22" s="541"/>
      <c r="H22" s="541"/>
      <c r="I22" s="541"/>
      <c r="J22" s="541"/>
      <c r="K22" s="541"/>
      <c r="L22" s="541"/>
      <c r="M22" s="541"/>
      <c r="N22" s="541"/>
      <c r="O22" s="541"/>
      <c r="P22" s="541"/>
      <c r="AC22" s="542"/>
      <c r="AN22" s="523" t="str">
        <f ca="1">IF(B22="計",COUNTIF(B$1:INDIRECT("C"&amp;ROW()),"計"),"")</f>
        <v/>
      </c>
    </row>
    <row r="23" spans="1:40" ht="20.100000000000001" customHeight="1">
      <c r="A23" s="543" t="s">
        <v>396</v>
      </c>
      <c r="C23" s="541"/>
      <c r="D23" s="541"/>
      <c r="E23" s="541"/>
      <c r="F23" s="541"/>
      <c r="G23" s="541"/>
      <c r="H23" s="541"/>
      <c r="I23" s="541"/>
      <c r="J23" s="541"/>
      <c r="K23" s="541"/>
      <c r="L23" s="541"/>
      <c r="M23" s="541"/>
      <c r="N23" s="541"/>
      <c r="O23" s="543"/>
      <c r="P23" s="541"/>
      <c r="AC23" s="542"/>
      <c r="AN23" s="523" t="str">
        <f ca="1">IF(B23="計",COUNTIF(B$1:INDIRECT("C"&amp;ROW()),"計"),"")</f>
        <v/>
      </c>
    </row>
    <row r="24" spans="1:40" ht="20.100000000000001" customHeight="1">
      <c r="A24" s="535"/>
      <c r="B24" s="750" t="s">
        <v>397</v>
      </c>
      <c r="C24" s="750"/>
      <c r="D24" s="750"/>
      <c r="E24" s="750"/>
      <c r="F24" s="541"/>
      <c r="G24" s="544"/>
      <c r="H24" s="544"/>
      <c r="I24" s="544"/>
      <c r="J24" s="541"/>
      <c r="K24" s="544"/>
      <c r="L24" s="544"/>
      <c r="M24" s="544"/>
      <c r="N24" s="541"/>
      <c r="O24" s="541"/>
      <c r="P24" s="541"/>
      <c r="Q24" s="541"/>
      <c r="R24" s="541"/>
      <c r="S24" s="541"/>
      <c r="T24" s="541"/>
      <c r="AI24" s="769">
        <v>4.1669999999999998</v>
      </c>
      <c r="AJ24" s="769"/>
      <c r="AK24" s="769"/>
      <c r="AL24" s="523" t="s">
        <v>8</v>
      </c>
      <c r="AN24" s="523" t="str">
        <f ca="1">IF(B24="計",COUNTIF(B$1:INDIRECT("C"&amp;ROW()),"計"),"")</f>
        <v/>
      </c>
    </row>
    <row r="25" spans="1:40" ht="20.100000000000001" customHeight="1">
      <c r="A25" s="535"/>
      <c r="B25" s="750" t="s">
        <v>398</v>
      </c>
      <c r="C25" s="750"/>
      <c r="D25" s="750"/>
      <c r="E25" s="750"/>
      <c r="F25" s="541"/>
      <c r="G25" s="544"/>
      <c r="H25" s="544"/>
      <c r="I25" s="544"/>
      <c r="J25" s="541"/>
      <c r="K25" s="544"/>
      <c r="L25" s="544"/>
      <c r="M25" s="544"/>
      <c r="N25" s="541"/>
      <c r="O25" s="541"/>
      <c r="P25" s="541"/>
      <c r="Q25" s="541"/>
      <c r="R25" s="541"/>
      <c r="S25" s="541"/>
      <c r="T25" s="541"/>
      <c r="AI25" s="769">
        <v>4.1669999999999998</v>
      </c>
      <c r="AJ25" s="769"/>
      <c r="AK25" s="769"/>
      <c r="AL25" s="523" t="s">
        <v>8</v>
      </c>
      <c r="AN25" s="523" t="str">
        <f ca="1">IF(B25="計",COUNTIF(B$1:INDIRECT("C"&amp;ROW()),"計"),"")</f>
        <v/>
      </c>
    </row>
    <row r="26" spans="1:40" ht="20.100000000000001" customHeight="1">
      <c r="A26" s="535">
        <v>1</v>
      </c>
      <c r="B26" s="750" t="s">
        <v>399</v>
      </c>
      <c r="C26" s="750"/>
      <c r="D26" s="750"/>
      <c r="E26" s="750"/>
      <c r="F26" s="541"/>
      <c r="G26" s="545"/>
      <c r="H26" s="545"/>
      <c r="I26" s="545"/>
      <c r="J26" s="541"/>
      <c r="K26" s="546"/>
      <c r="L26" s="546"/>
      <c r="M26" s="541"/>
      <c r="N26" s="541"/>
      <c r="O26" s="541"/>
      <c r="P26" s="541"/>
      <c r="AI26" s="770">
        <f>SUM(AI24:AK25)</f>
        <v>8.3339999999999996</v>
      </c>
      <c r="AJ26" s="771"/>
      <c r="AK26" s="771"/>
      <c r="AL26" s="547" t="s">
        <v>8</v>
      </c>
      <c r="AN26" s="523">
        <f ca="1">IF(B26="計",COUNTIF(B$1:INDIRECT("C"&amp;ROW()),"計"),"")</f>
        <v>1</v>
      </c>
    </row>
    <row r="27" spans="1:40" ht="20.100000000000001" customHeight="1">
      <c r="C27" s="541"/>
      <c r="D27" s="541"/>
      <c r="E27" s="541"/>
      <c r="F27" s="541"/>
      <c r="G27" s="541"/>
      <c r="H27" s="541"/>
      <c r="I27" s="541"/>
      <c r="J27" s="541"/>
      <c r="K27" s="541"/>
      <c r="L27" s="541"/>
      <c r="M27" s="541"/>
      <c r="N27" s="541"/>
      <c r="O27" s="541"/>
      <c r="P27" s="541"/>
      <c r="AC27" s="542"/>
      <c r="AN27" s="523" t="str">
        <f ca="1">IF(B27="計",COUNTIF(B$1:INDIRECT("C"&amp;ROW()),"計"),"")</f>
        <v/>
      </c>
    </row>
    <row r="28" spans="1:40" ht="20.100000000000001" customHeight="1">
      <c r="A28" s="543" t="s">
        <v>400</v>
      </c>
      <c r="B28" s="523"/>
      <c r="C28" s="541"/>
      <c r="D28" s="541"/>
      <c r="E28" s="541"/>
      <c r="F28" s="541"/>
      <c r="G28" s="541"/>
      <c r="H28" s="541"/>
      <c r="I28" s="541"/>
      <c r="J28" s="541"/>
      <c r="K28" s="541"/>
      <c r="L28" s="541"/>
      <c r="M28" s="541"/>
      <c r="N28" s="541"/>
      <c r="O28" s="541"/>
      <c r="P28" s="541"/>
      <c r="AC28" s="542"/>
      <c r="AN28" s="523" t="str">
        <f ca="1">IF(B28="計",COUNTIF(B$1:INDIRECT("C"&amp;ROW()),"計"),"")</f>
        <v/>
      </c>
    </row>
    <row r="29" spans="1:40" ht="20.100000000000001" customHeight="1">
      <c r="A29" s="543"/>
      <c r="B29" s="543" t="s">
        <v>390</v>
      </c>
      <c r="C29" s="517"/>
      <c r="D29" s="517"/>
      <c r="E29" s="517"/>
      <c r="F29" s="541"/>
      <c r="G29" s="541"/>
      <c r="H29" s="541"/>
      <c r="I29" s="541"/>
      <c r="J29" s="541"/>
      <c r="K29" s="541"/>
      <c r="L29" s="541"/>
      <c r="M29" s="541"/>
      <c r="N29" s="541"/>
      <c r="O29" s="541"/>
      <c r="AC29" s="542"/>
    </row>
    <row r="30" spans="1:40" ht="20.100000000000001" customHeight="1">
      <c r="A30" s="535"/>
      <c r="B30" s="750" t="s">
        <v>397</v>
      </c>
      <c r="C30" s="750"/>
      <c r="D30" s="750"/>
      <c r="E30" s="750"/>
      <c r="F30" s="535"/>
      <c r="G30" s="541" t="s">
        <v>401</v>
      </c>
      <c r="H30" s="762">
        <v>0.45</v>
      </c>
      <c r="I30" s="762"/>
      <c r="J30" s="762"/>
      <c r="K30" s="541" t="s">
        <v>177</v>
      </c>
      <c r="L30" s="762">
        <v>0.05</v>
      </c>
      <c r="M30" s="762"/>
      <c r="N30" s="762"/>
      <c r="O30" s="541" t="s">
        <v>10</v>
      </c>
      <c r="P30" s="546">
        <v>2</v>
      </c>
      <c r="Q30" s="541" t="s">
        <v>402</v>
      </c>
      <c r="R30" s="541" t="s">
        <v>10</v>
      </c>
      <c r="S30" s="768">
        <f>AI24</f>
        <v>4.1669999999999998</v>
      </c>
      <c r="T30" s="768"/>
      <c r="U30" s="768"/>
      <c r="V30" s="543" t="s">
        <v>403</v>
      </c>
      <c r="W30" s="548"/>
      <c r="X30" s="548"/>
      <c r="Y30" s="549"/>
      <c r="AH30" s="523" t="s">
        <v>11</v>
      </c>
      <c r="AI30" s="760">
        <f>ROUND((L30*P30+H30)*S30*0.5,1)</f>
        <v>1.1000000000000001</v>
      </c>
      <c r="AJ30" s="757"/>
      <c r="AK30" s="757"/>
      <c r="AL30" s="523" t="s">
        <v>384</v>
      </c>
      <c r="AN30" s="523" t="str">
        <f ca="1">IF(B30="計",COUNTIF(B$1:INDIRECT("C"&amp;ROW()),"計"),"")</f>
        <v/>
      </c>
    </row>
    <row r="31" spans="1:40" ht="20.100000000000001" customHeight="1">
      <c r="A31" s="535"/>
      <c r="B31" s="750" t="s">
        <v>398</v>
      </c>
      <c r="C31" s="750"/>
      <c r="D31" s="750"/>
      <c r="E31" s="750"/>
      <c r="F31" s="535"/>
      <c r="G31" s="541" t="s">
        <v>401</v>
      </c>
      <c r="H31" s="762">
        <v>0.45</v>
      </c>
      <c r="I31" s="762"/>
      <c r="J31" s="762"/>
      <c r="K31" s="541" t="s">
        <v>177</v>
      </c>
      <c r="L31" s="762">
        <v>0.05</v>
      </c>
      <c r="M31" s="762"/>
      <c r="N31" s="762"/>
      <c r="O31" s="541" t="s">
        <v>10</v>
      </c>
      <c r="P31" s="546">
        <v>2</v>
      </c>
      <c r="Q31" s="541" t="s">
        <v>402</v>
      </c>
      <c r="R31" s="541" t="s">
        <v>10</v>
      </c>
      <c r="S31" s="768">
        <f>AI25</f>
        <v>4.1669999999999998</v>
      </c>
      <c r="T31" s="768"/>
      <c r="U31" s="768"/>
      <c r="V31" s="543" t="s">
        <v>403</v>
      </c>
      <c r="W31" s="548"/>
      <c r="X31" s="548"/>
      <c r="Y31" s="549"/>
      <c r="AH31" s="523" t="s">
        <v>11</v>
      </c>
      <c r="AI31" s="763">
        <f t="shared" ref="AI31" si="0">ROUND((L31*P31+H31)*S31*0.5,1)</f>
        <v>1.1000000000000001</v>
      </c>
      <c r="AJ31" s="759"/>
      <c r="AK31" s="759"/>
      <c r="AL31" s="551" t="s">
        <v>384</v>
      </c>
      <c r="AN31" s="523" t="str">
        <f ca="1">IF(B31="計",COUNTIF(B$1:INDIRECT("C"&amp;ROW()),"計"),"")</f>
        <v/>
      </c>
    </row>
    <row r="32" spans="1:40" ht="20.100000000000001" customHeight="1">
      <c r="A32" s="535"/>
      <c r="B32" s="750" t="s">
        <v>399</v>
      </c>
      <c r="C32" s="750"/>
      <c r="D32" s="750"/>
      <c r="E32" s="750"/>
      <c r="F32" s="541"/>
      <c r="G32" s="545"/>
      <c r="H32" s="545"/>
      <c r="I32" s="545"/>
      <c r="J32" s="541"/>
      <c r="K32" s="546"/>
      <c r="L32" s="546"/>
      <c r="M32" s="541"/>
      <c r="N32" s="541"/>
      <c r="O32" s="541"/>
      <c r="P32" s="541"/>
      <c r="AI32" s="760">
        <f>SUM(AI30:AK31)</f>
        <v>2.2000000000000002</v>
      </c>
      <c r="AJ32" s="761"/>
      <c r="AK32" s="761"/>
      <c r="AL32" s="523" t="s">
        <v>384</v>
      </c>
      <c r="AN32" s="523">
        <f ca="1">IF(B32="計",COUNTIF(B$1:INDIRECT("C"&amp;ROW()),"計"),"")</f>
        <v>2</v>
      </c>
    </row>
    <row r="33" spans="1:40" ht="20.100000000000001" customHeight="1">
      <c r="C33" s="541"/>
      <c r="D33" s="541"/>
      <c r="E33" s="541"/>
      <c r="F33" s="541"/>
      <c r="G33" s="541"/>
      <c r="H33" s="541"/>
      <c r="I33" s="541"/>
      <c r="J33" s="541"/>
      <c r="K33" s="541"/>
      <c r="L33" s="541"/>
      <c r="M33" s="541"/>
      <c r="N33" s="541"/>
      <c r="O33" s="541"/>
      <c r="AC33" s="542"/>
      <c r="AN33" s="523" t="str">
        <f ca="1">IF(B33="計",COUNTIF(B$1:INDIRECT("C"&amp;ROW()),"計"),"")</f>
        <v/>
      </c>
    </row>
    <row r="34" spans="1:40" ht="20.100000000000001" customHeight="1">
      <c r="A34" s="543" t="s">
        <v>404</v>
      </c>
      <c r="C34" s="541"/>
      <c r="D34" s="541"/>
      <c r="E34" s="541"/>
      <c r="F34" s="541"/>
      <c r="G34" s="541"/>
      <c r="H34" s="541"/>
      <c r="I34" s="541"/>
      <c r="J34" s="541"/>
      <c r="K34" s="541"/>
      <c r="L34" s="541"/>
      <c r="M34" s="541"/>
      <c r="N34" s="541"/>
      <c r="O34" s="541"/>
      <c r="AC34" s="542"/>
      <c r="AN34" s="523" t="str">
        <f ca="1">IF(B34="計",COUNTIF(B$1:INDIRECT("C"&amp;ROW()),"計"),"")</f>
        <v/>
      </c>
    </row>
    <row r="35" spans="1:40" ht="20.100000000000001" customHeight="1">
      <c r="A35" s="543"/>
      <c r="B35" s="543" t="s">
        <v>390</v>
      </c>
      <c r="C35" s="517"/>
      <c r="D35" s="517"/>
      <c r="E35" s="517"/>
      <c r="F35" s="541"/>
      <c r="G35" s="541"/>
      <c r="H35" s="541"/>
      <c r="I35" s="541"/>
      <c r="J35" s="541"/>
      <c r="K35" s="541"/>
      <c r="L35" s="541"/>
      <c r="M35" s="541"/>
      <c r="N35" s="541"/>
      <c r="O35" s="541"/>
      <c r="AC35" s="542"/>
    </row>
    <row r="36" spans="1:40" ht="20.100000000000001" customHeight="1">
      <c r="A36" s="535"/>
      <c r="B36" s="750" t="s">
        <v>397</v>
      </c>
      <c r="C36" s="750"/>
      <c r="D36" s="750"/>
      <c r="E36" s="750"/>
      <c r="F36" s="541"/>
      <c r="G36" s="751">
        <f>H30</f>
        <v>0.45</v>
      </c>
      <c r="H36" s="751"/>
      <c r="I36" s="751"/>
      <c r="J36" s="541" t="s">
        <v>10</v>
      </c>
      <c r="K36" s="751">
        <f>L30</f>
        <v>0.05</v>
      </c>
      <c r="L36" s="751"/>
      <c r="M36" s="751"/>
      <c r="N36" s="541" t="s">
        <v>10</v>
      </c>
      <c r="O36" s="751">
        <f>AI24</f>
        <v>4.1669999999999998</v>
      </c>
      <c r="P36" s="751"/>
      <c r="Q36" s="751"/>
      <c r="R36" s="541"/>
      <c r="S36" s="552"/>
      <c r="T36" s="552"/>
      <c r="U36" s="552"/>
      <c r="AH36" s="523" t="s">
        <v>11</v>
      </c>
      <c r="AI36" s="756">
        <f>ROUND(G36*K36*O36,3)</f>
        <v>9.4E-2</v>
      </c>
      <c r="AJ36" s="757"/>
      <c r="AK36" s="757"/>
      <c r="AL36" s="523" t="s">
        <v>387</v>
      </c>
      <c r="AN36" s="523" t="str">
        <f ca="1">IF(B36="計",COUNTIF(B$1:INDIRECT("C"&amp;ROW()),"計"),"")</f>
        <v/>
      </c>
    </row>
    <row r="37" spans="1:40" ht="20.100000000000001" customHeight="1">
      <c r="A37" s="535"/>
      <c r="B37" s="750" t="s">
        <v>398</v>
      </c>
      <c r="C37" s="750"/>
      <c r="D37" s="750"/>
      <c r="E37" s="750"/>
      <c r="F37" s="541"/>
      <c r="G37" s="751">
        <f>H31</f>
        <v>0.45</v>
      </c>
      <c r="H37" s="751"/>
      <c r="I37" s="751"/>
      <c r="J37" s="541" t="s">
        <v>10</v>
      </c>
      <c r="K37" s="751">
        <f>L31</f>
        <v>0.05</v>
      </c>
      <c r="L37" s="751"/>
      <c r="M37" s="751"/>
      <c r="N37" s="541" t="s">
        <v>10</v>
      </c>
      <c r="O37" s="751">
        <f>AI25</f>
        <v>4.1669999999999998</v>
      </c>
      <c r="P37" s="751"/>
      <c r="Q37" s="751"/>
      <c r="R37" s="541"/>
      <c r="S37" s="552"/>
      <c r="T37" s="552"/>
      <c r="U37" s="552"/>
      <c r="AH37" s="523" t="s">
        <v>11</v>
      </c>
      <c r="AI37" s="758">
        <f>ROUND(G37*K37*O37,3)</f>
        <v>9.4E-2</v>
      </c>
      <c r="AJ37" s="759"/>
      <c r="AK37" s="759"/>
      <c r="AL37" s="551" t="s">
        <v>387</v>
      </c>
      <c r="AN37" s="523" t="str">
        <f ca="1">IF(B37="計",COUNTIF(B$1:INDIRECT("C"&amp;ROW()),"計"),"")</f>
        <v/>
      </c>
    </row>
    <row r="38" spans="1:40" ht="20.100000000000001" customHeight="1">
      <c r="A38" s="535"/>
      <c r="B38" s="750" t="s">
        <v>399</v>
      </c>
      <c r="C38" s="750"/>
      <c r="D38" s="750"/>
      <c r="E38" s="750"/>
      <c r="F38" s="541"/>
      <c r="G38" s="553"/>
      <c r="H38" s="553"/>
      <c r="I38" s="553"/>
      <c r="J38" s="541"/>
      <c r="K38" s="554"/>
      <c r="L38" s="554"/>
      <c r="M38" s="554"/>
      <c r="N38" s="541"/>
      <c r="O38" s="554"/>
      <c r="P38" s="554"/>
      <c r="Q38" s="554"/>
      <c r="R38" s="541"/>
      <c r="S38" s="552"/>
      <c r="T38" s="552"/>
      <c r="U38" s="552"/>
      <c r="AI38" s="756">
        <f>SUM(AI36:AK37)</f>
        <v>0.188</v>
      </c>
      <c r="AJ38" s="757"/>
      <c r="AK38" s="757"/>
      <c r="AL38" s="523" t="s">
        <v>387</v>
      </c>
      <c r="AN38" s="523">
        <f ca="1">IF(B38="計",COUNTIF(B$1:INDIRECT("C"&amp;ROW()),"計"),"")</f>
        <v>3</v>
      </c>
    </row>
    <row r="39" spans="1:40" ht="20.100000000000001" customHeight="1">
      <c r="AN39" s="523" t="str">
        <f ca="1">IF(B39="計",COUNTIF(B$1:INDIRECT("C"&amp;ROW()),"計"),"")</f>
        <v/>
      </c>
    </row>
    <row r="40" spans="1:40" ht="20.100000000000001" customHeight="1">
      <c r="A40" s="543" t="s">
        <v>405</v>
      </c>
      <c r="C40" s="541"/>
      <c r="D40" s="541"/>
      <c r="E40" s="541"/>
      <c r="F40" s="541"/>
      <c r="G40" s="541"/>
      <c r="H40" s="541"/>
      <c r="I40" s="541"/>
      <c r="J40" s="541"/>
      <c r="K40" s="541"/>
      <c r="L40" s="541"/>
      <c r="M40" s="541"/>
      <c r="N40" s="541"/>
      <c r="O40" s="541"/>
      <c r="AC40" s="542"/>
      <c r="AN40" s="523" t="str">
        <f ca="1">IF(B40="計",COUNTIF(B$1:INDIRECT("C"&amp;ROW()),"計"),"")</f>
        <v/>
      </c>
    </row>
    <row r="41" spans="1:40" ht="20.100000000000001" customHeight="1">
      <c r="A41" s="543"/>
      <c r="B41" s="543" t="s">
        <v>390</v>
      </c>
      <c r="C41" s="517"/>
      <c r="D41" s="517"/>
      <c r="E41" s="517"/>
      <c r="F41" s="541"/>
      <c r="G41" s="541"/>
      <c r="H41" s="541"/>
      <c r="I41" s="541"/>
      <c r="J41" s="541"/>
      <c r="K41" s="541"/>
      <c r="L41" s="541"/>
      <c r="M41" s="541"/>
      <c r="N41" s="541"/>
      <c r="O41" s="541"/>
      <c r="AC41" s="542"/>
    </row>
    <row r="42" spans="1:40" ht="20.100000000000001" customHeight="1">
      <c r="B42" s="750" t="s">
        <v>397</v>
      </c>
      <c r="C42" s="750"/>
      <c r="D42" s="750"/>
      <c r="E42" s="750"/>
      <c r="F42" s="541"/>
      <c r="G42" s="544"/>
      <c r="H42" s="544"/>
      <c r="I42" s="544"/>
      <c r="J42" s="541"/>
      <c r="K42" s="544"/>
      <c r="L42" s="544"/>
      <c r="M42" s="544"/>
      <c r="N42" s="541"/>
      <c r="O42" s="541"/>
      <c r="P42" s="541"/>
      <c r="Q42" s="541"/>
      <c r="R42" s="541"/>
      <c r="S42" s="541"/>
      <c r="T42" s="541"/>
      <c r="AI42" s="766">
        <f>AI24</f>
        <v>4.1669999999999998</v>
      </c>
      <c r="AJ42" s="767"/>
      <c r="AK42" s="767"/>
      <c r="AL42" s="523" t="s">
        <v>8</v>
      </c>
      <c r="AN42" s="523" t="str">
        <f ca="1">IF(B42="計",COUNTIF(B$1:INDIRECT("C"&amp;ROW()),"計"),"")</f>
        <v/>
      </c>
    </row>
    <row r="43" spans="1:40" ht="20.100000000000001" customHeight="1">
      <c r="B43" s="750" t="s">
        <v>398</v>
      </c>
      <c r="C43" s="750"/>
      <c r="D43" s="750"/>
      <c r="E43" s="750"/>
      <c r="F43" s="541"/>
      <c r="G43" s="544"/>
      <c r="H43" s="544"/>
      <c r="I43" s="544"/>
      <c r="J43" s="541"/>
      <c r="K43" s="544"/>
      <c r="L43" s="544"/>
      <c r="M43" s="544"/>
      <c r="N43" s="541"/>
      <c r="O43" s="541"/>
      <c r="P43" s="541"/>
      <c r="Q43" s="541"/>
      <c r="R43" s="541"/>
      <c r="S43" s="541"/>
      <c r="T43" s="541"/>
      <c r="AI43" s="766">
        <f>AI25</f>
        <v>4.1669999999999998</v>
      </c>
      <c r="AJ43" s="767"/>
      <c r="AK43" s="767"/>
      <c r="AL43" s="523" t="s">
        <v>8</v>
      </c>
      <c r="AN43" s="523" t="str">
        <f ca="1">IF(B43="計",COUNTIF(B$1:INDIRECT("C"&amp;ROW()),"計"),"")</f>
        <v/>
      </c>
    </row>
    <row r="44" spans="1:40" ht="20.100000000000001" customHeight="1">
      <c r="A44" s="535"/>
      <c r="B44" s="750" t="s">
        <v>399</v>
      </c>
      <c r="C44" s="750"/>
      <c r="D44" s="750"/>
      <c r="E44" s="750"/>
      <c r="F44" s="541"/>
      <c r="G44" s="545"/>
      <c r="H44" s="545"/>
      <c r="I44" s="545"/>
      <c r="J44" s="541"/>
      <c r="K44" s="546"/>
      <c r="L44" s="546"/>
      <c r="M44" s="541"/>
      <c r="N44" s="541"/>
      <c r="O44" s="541"/>
      <c r="P44" s="541"/>
      <c r="AI44" s="764">
        <f>SUM(AI42:AK43)</f>
        <v>8.3339999999999996</v>
      </c>
      <c r="AJ44" s="765"/>
      <c r="AK44" s="765"/>
      <c r="AL44" s="547" t="s">
        <v>8</v>
      </c>
      <c r="AN44" s="523">
        <f ca="1">IF(B44="計",COUNTIF(B$1:INDIRECT("C"&amp;ROW()),"計"),"")</f>
        <v>4</v>
      </c>
    </row>
    <row r="45" spans="1:40" ht="20.100000000000001" customHeight="1">
      <c r="AN45" s="523" t="str">
        <f ca="1">IF(B45="計",COUNTIF(B$1:INDIRECT("C"&amp;ROW()),"計"),"")</f>
        <v/>
      </c>
    </row>
    <row r="46" spans="1:40" s="517" customFormat="1" ht="20.100000000000001" customHeight="1">
      <c r="A46" s="535"/>
      <c r="B46" s="555"/>
      <c r="C46" s="535"/>
      <c r="D46" s="535"/>
      <c r="E46" s="535"/>
      <c r="AI46" s="556"/>
      <c r="AJ46" s="550"/>
      <c r="AK46" s="550"/>
      <c r="AL46" s="523"/>
      <c r="AN46" s="523" t="str">
        <f ca="1">IF(B46="計",COUNTIF(B$1:INDIRECT("C"&amp;ROW()),"計"),"")</f>
        <v/>
      </c>
    </row>
    <row r="47" spans="1:40" ht="20.100000000000001" customHeight="1">
      <c r="A47" s="539" t="s">
        <v>406</v>
      </c>
      <c r="C47" s="541"/>
      <c r="D47" s="541"/>
      <c r="E47" s="541"/>
      <c r="F47" s="541"/>
      <c r="G47" s="541"/>
      <c r="H47" s="541"/>
      <c r="I47" s="541"/>
      <c r="J47" s="541"/>
      <c r="K47" s="541"/>
      <c r="L47" s="541"/>
      <c r="M47" s="541"/>
      <c r="N47" s="541"/>
      <c r="O47" s="541"/>
      <c r="P47" s="541"/>
      <c r="X47" s="550"/>
      <c r="AC47" s="542"/>
      <c r="AN47" s="523" t="str">
        <f ca="1">IF(B47="計",COUNTIF(B$1:INDIRECT("C"&amp;ROW()),"計"),"")</f>
        <v/>
      </c>
    </row>
    <row r="48" spans="1:40" ht="20.100000000000001" customHeight="1">
      <c r="C48" s="541"/>
      <c r="D48" s="541"/>
      <c r="E48" s="541"/>
      <c r="F48" s="541"/>
      <c r="G48" s="541"/>
      <c r="H48" s="541"/>
      <c r="I48" s="541"/>
      <c r="J48" s="541"/>
      <c r="K48" s="541"/>
      <c r="L48" s="541"/>
      <c r="M48" s="541"/>
      <c r="N48" s="541"/>
      <c r="O48" s="541"/>
      <c r="P48" s="541"/>
      <c r="Y48" s="548"/>
      <c r="AC48" s="542"/>
      <c r="AN48" s="523" t="str">
        <f ca="1">IF(B48="計",COUNTIF(B$1:INDIRECT("C"&amp;ROW()),"計"),"")</f>
        <v/>
      </c>
    </row>
    <row r="49" spans="1:40" ht="20.100000000000001" customHeight="1">
      <c r="A49" s="543" t="s">
        <v>407</v>
      </c>
      <c r="B49" s="523"/>
      <c r="C49" s="541"/>
      <c r="D49" s="541"/>
      <c r="E49" s="541"/>
      <c r="F49" s="541"/>
      <c r="G49" s="541"/>
      <c r="H49" s="541"/>
      <c r="I49" s="541"/>
      <c r="J49" s="541"/>
      <c r="K49" s="541"/>
      <c r="L49" s="541"/>
      <c r="M49" s="541"/>
      <c r="N49" s="541"/>
      <c r="O49" s="541"/>
      <c r="P49" s="541"/>
      <c r="Y49" s="548"/>
      <c r="AC49" s="542"/>
      <c r="AN49" s="523" t="str">
        <f ca="1">IF(B49="計",COUNTIF(B$1:INDIRECT("C"&amp;ROW()),"計"),"")</f>
        <v/>
      </c>
    </row>
    <row r="50" spans="1:40" ht="20.100000000000001" customHeight="1">
      <c r="A50" s="543"/>
      <c r="B50" s="543" t="s">
        <v>393</v>
      </c>
      <c r="C50" s="517"/>
      <c r="D50" s="517"/>
      <c r="E50" s="517"/>
      <c r="F50" s="541"/>
      <c r="G50" s="541"/>
      <c r="H50" s="541"/>
      <c r="I50" s="541"/>
      <c r="J50" s="541"/>
      <c r="K50" s="541"/>
      <c r="L50" s="541"/>
      <c r="M50" s="541"/>
      <c r="N50" s="541"/>
      <c r="O50" s="541"/>
      <c r="AC50" s="542"/>
    </row>
    <row r="51" spans="1:40" ht="20.100000000000001" customHeight="1">
      <c r="A51" s="535"/>
      <c r="B51" s="750" t="s">
        <v>397</v>
      </c>
      <c r="C51" s="750"/>
      <c r="D51" s="750"/>
      <c r="E51" s="750"/>
      <c r="F51" s="535"/>
      <c r="G51" s="541" t="s">
        <v>401</v>
      </c>
      <c r="H51" s="762">
        <v>0.32900000000000001</v>
      </c>
      <c r="I51" s="762"/>
      <c r="J51" s="762"/>
      <c r="K51" s="541" t="s">
        <v>177</v>
      </c>
      <c r="L51" s="762">
        <v>0.05</v>
      </c>
      <c r="M51" s="762"/>
      <c r="N51" s="762"/>
      <c r="O51" s="541" t="s">
        <v>10</v>
      </c>
      <c r="P51" s="546">
        <v>2</v>
      </c>
      <c r="Q51" s="541" t="s">
        <v>402</v>
      </c>
      <c r="R51" s="541" t="s">
        <v>10</v>
      </c>
      <c r="S51" s="541" t="s">
        <v>401</v>
      </c>
      <c r="T51" s="762">
        <v>0.41699999999999998</v>
      </c>
      <c r="U51" s="762"/>
      <c r="V51" s="762"/>
      <c r="W51" s="541" t="s">
        <v>177</v>
      </c>
      <c r="X51" s="762">
        <v>0.41699999999999998</v>
      </c>
      <c r="Y51" s="762"/>
      <c r="Z51" s="762"/>
      <c r="AA51" s="541" t="s">
        <v>402</v>
      </c>
      <c r="AB51" s="543" t="s">
        <v>403</v>
      </c>
      <c r="AC51" s="548"/>
      <c r="AH51" s="523" t="s">
        <v>11</v>
      </c>
      <c r="AI51" s="760">
        <f>ROUND((L51*P51+H51)*(T51+X51)*0.5,1)</f>
        <v>0.2</v>
      </c>
      <c r="AJ51" s="757"/>
      <c r="AK51" s="757"/>
      <c r="AL51" s="523" t="s">
        <v>384</v>
      </c>
      <c r="AN51" s="523" t="str">
        <f ca="1">IF(B51="計",COUNTIF(B$1:INDIRECT("C"&amp;ROW()),"計"),"")</f>
        <v/>
      </c>
    </row>
    <row r="52" spans="1:40" ht="20.100000000000001" customHeight="1">
      <c r="A52" s="535"/>
      <c r="B52" s="750" t="s">
        <v>398</v>
      </c>
      <c r="C52" s="750"/>
      <c r="D52" s="750"/>
      <c r="E52" s="750"/>
      <c r="F52" s="535"/>
      <c r="G52" s="541" t="s">
        <v>401</v>
      </c>
      <c r="H52" s="762">
        <v>0.32900000000000001</v>
      </c>
      <c r="I52" s="762"/>
      <c r="J52" s="762"/>
      <c r="K52" s="541" t="s">
        <v>177</v>
      </c>
      <c r="L52" s="762">
        <v>0.05</v>
      </c>
      <c r="M52" s="762"/>
      <c r="N52" s="762"/>
      <c r="O52" s="541" t="s">
        <v>10</v>
      </c>
      <c r="P52" s="546">
        <v>2</v>
      </c>
      <c r="Q52" s="541" t="s">
        <v>402</v>
      </c>
      <c r="R52" s="541" t="s">
        <v>10</v>
      </c>
      <c r="S52" s="541" t="s">
        <v>401</v>
      </c>
      <c r="T52" s="762">
        <v>0.41699999999999998</v>
      </c>
      <c r="U52" s="762"/>
      <c r="V52" s="762"/>
      <c r="W52" s="541" t="s">
        <v>177</v>
      </c>
      <c r="X52" s="762">
        <v>0.41699999999999998</v>
      </c>
      <c r="Y52" s="762"/>
      <c r="Z52" s="762"/>
      <c r="AA52" s="541" t="s">
        <v>402</v>
      </c>
      <c r="AB52" s="543" t="s">
        <v>403</v>
      </c>
      <c r="AC52" s="548"/>
      <c r="AH52" s="523" t="s">
        <v>11</v>
      </c>
      <c r="AI52" s="763">
        <f>ROUND((L52*P52+H52)*(T52+X52)*0.5,1)</f>
        <v>0.2</v>
      </c>
      <c r="AJ52" s="759"/>
      <c r="AK52" s="759"/>
      <c r="AL52" s="551" t="s">
        <v>384</v>
      </c>
      <c r="AN52" s="523" t="str">
        <f ca="1">IF(B52="計",COUNTIF(B$1:INDIRECT("C"&amp;ROW()),"計"),"")</f>
        <v/>
      </c>
    </row>
    <row r="53" spans="1:40" ht="20.100000000000001" customHeight="1">
      <c r="A53" s="535"/>
      <c r="B53" s="750" t="s">
        <v>399</v>
      </c>
      <c r="C53" s="750"/>
      <c r="D53" s="750"/>
      <c r="E53" s="750"/>
      <c r="F53" s="541"/>
      <c r="G53" s="545"/>
      <c r="H53" s="545"/>
      <c r="I53" s="545"/>
      <c r="J53" s="541"/>
      <c r="K53" s="546"/>
      <c r="L53" s="546"/>
      <c r="M53" s="541"/>
      <c r="N53" s="541"/>
      <c r="O53" s="541"/>
      <c r="P53" s="541"/>
      <c r="AI53" s="760">
        <f>SUM(AI51:AK52)</f>
        <v>0.4</v>
      </c>
      <c r="AJ53" s="761"/>
      <c r="AK53" s="761"/>
      <c r="AL53" s="523" t="s">
        <v>384</v>
      </c>
      <c r="AN53" s="523">
        <f ca="1">IF(B53="計",COUNTIF(B$1:INDIRECT("C"&amp;ROW()),"計"),"")</f>
        <v>5</v>
      </c>
    </row>
    <row r="54" spans="1:40" ht="20.100000000000001" customHeight="1">
      <c r="C54" s="541"/>
      <c r="D54" s="541"/>
      <c r="E54" s="541"/>
      <c r="F54" s="541"/>
      <c r="G54" s="541"/>
      <c r="H54" s="541"/>
      <c r="I54" s="541"/>
      <c r="J54" s="541"/>
      <c r="K54" s="541"/>
      <c r="L54" s="541"/>
      <c r="M54" s="541"/>
      <c r="N54" s="541"/>
      <c r="O54" s="541"/>
      <c r="AC54" s="542"/>
      <c r="AN54" s="523" t="str">
        <f ca="1">IF(B54="計",COUNTIF(B$1:INDIRECT("C"&amp;ROW()),"計"),"")</f>
        <v/>
      </c>
    </row>
    <row r="55" spans="1:40" ht="20.100000000000001" customHeight="1">
      <c r="A55" s="543" t="s">
        <v>408</v>
      </c>
      <c r="C55" s="541"/>
      <c r="D55" s="541"/>
      <c r="E55" s="541"/>
      <c r="F55" s="541"/>
      <c r="G55" s="541"/>
      <c r="H55" s="541"/>
      <c r="I55" s="541"/>
      <c r="J55" s="541"/>
      <c r="K55" s="541"/>
      <c r="L55" s="541"/>
      <c r="M55" s="541"/>
      <c r="N55" s="541"/>
      <c r="O55" s="541"/>
      <c r="AC55" s="542"/>
      <c r="AN55" s="523" t="str">
        <f ca="1">IF(B55="計",COUNTIF(B$1:INDIRECT("C"&amp;ROW()),"計"),"")</f>
        <v/>
      </c>
    </row>
    <row r="56" spans="1:40" ht="20.100000000000001" customHeight="1">
      <c r="A56" s="543"/>
      <c r="B56" s="543" t="s">
        <v>393</v>
      </c>
      <c r="C56" s="517"/>
      <c r="D56" s="517"/>
      <c r="E56" s="517"/>
      <c r="F56" s="541"/>
      <c r="G56" s="541"/>
      <c r="H56" s="541"/>
      <c r="I56" s="541"/>
      <c r="J56" s="541"/>
      <c r="K56" s="541"/>
      <c r="L56" s="541"/>
      <c r="M56" s="541"/>
      <c r="N56" s="541"/>
      <c r="O56" s="541"/>
      <c r="AC56" s="542"/>
    </row>
    <row r="57" spans="1:40" ht="20.100000000000001" customHeight="1">
      <c r="A57" s="535"/>
      <c r="B57" s="750" t="s">
        <v>397</v>
      </c>
      <c r="C57" s="750"/>
      <c r="D57" s="750"/>
      <c r="E57" s="750"/>
      <c r="F57" s="541"/>
      <c r="G57" s="751">
        <f>H51</f>
        <v>0.32900000000000001</v>
      </c>
      <c r="H57" s="751"/>
      <c r="I57" s="751"/>
      <c r="J57" s="541" t="s">
        <v>10</v>
      </c>
      <c r="K57" s="751">
        <f>L51</f>
        <v>0.05</v>
      </c>
      <c r="L57" s="751"/>
      <c r="M57" s="751"/>
      <c r="N57" s="541" t="s">
        <v>10</v>
      </c>
      <c r="O57" s="541" t="s">
        <v>401</v>
      </c>
      <c r="P57" s="751">
        <f>T51</f>
        <v>0.41699999999999998</v>
      </c>
      <c r="Q57" s="751"/>
      <c r="R57" s="751"/>
      <c r="S57" s="541" t="s">
        <v>177</v>
      </c>
      <c r="T57" s="751">
        <f>X51</f>
        <v>0.41699999999999998</v>
      </c>
      <c r="U57" s="751"/>
      <c r="V57" s="751"/>
      <c r="W57" s="541" t="s">
        <v>402</v>
      </c>
      <c r="AH57" s="523" t="s">
        <v>11</v>
      </c>
      <c r="AI57" s="756">
        <f>ROUND(G57*K57*(P57+T57),3)</f>
        <v>1.4E-2</v>
      </c>
      <c r="AJ57" s="757"/>
      <c r="AK57" s="757"/>
      <c r="AL57" s="523" t="s">
        <v>387</v>
      </c>
      <c r="AN57" s="523" t="str">
        <f ca="1">IF(B57="計",COUNTIF(B$1:INDIRECT("C"&amp;ROW()),"計"),"")</f>
        <v/>
      </c>
    </row>
    <row r="58" spans="1:40" ht="20.100000000000001" customHeight="1">
      <c r="A58" s="535"/>
      <c r="B58" s="750" t="s">
        <v>398</v>
      </c>
      <c r="C58" s="750"/>
      <c r="D58" s="750"/>
      <c r="E58" s="750"/>
      <c r="F58" s="541"/>
      <c r="G58" s="751">
        <f>H52</f>
        <v>0.32900000000000001</v>
      </c>
      <c r="H58" s="751"/>
      <c r="I58" s="751"/>
      <c r="J58" s="541" t="s">
        <v>10</v>
      </c>
      <c r="K58" s="751">
        <f>L52</f>
        <v>0.05</v>
      </c>
      <c r="L58" s="751"/>
      <c r="M58" s="751"/>
      <c r="N58" s="541" t="s">
        <v>10</v>
      </c>
      <c r="O58" s="541" t="s">
        <v>401</v>
      </c>
      <c r="P58" s="751">
        <f>T52</f>
        <v>0.41699999999999998</v>
      </c>
      <c r="Q58" s="751"/>
      <c r="R58" s="751"/>
      <c r="S58" s="541" t="s">
        <v>177</v>
      </c>
      <c r="T58" s="751">
        <f>X52</f>
        <v>0.41699999999999998</v>
      </c>
      <c r="U58" s="751"/>
      <c r="V58" s="751"/>
      <c r="W58" s="541" t="s">
        <v>402</v>
      </c>
      <c r="AH58" s="523" t="s">
        <v>11</v>
      </c>
      <c r="AI58" s="758">
        <f>ROUND(G58*K58*(P58+T58),3)</f>
        <v>1.4E-2</v>
      </c>
      <c r="AJ58" s="759"/>
      <c r="AK58" s="759"/>
      <c r="AL58" s="551" t="s">
        <v>387</v>
      </c>
      <c r="AN58" s="523" t="str">
        <f ca="1">IF(B58="計",COUNTIF(B$1:INDIRECT("C"&amp;ROW()),"計"),"")</f>
        <v/>
      </c>
    </row>
    <row r="59" spans="1:40" ht="20.100000000000001" customHeight="1">
      <c r="A59" s="535"/>
      <c r="B59" s="750" t="s">
        <v>399</v>
      </c>
      <c r="C59" s="750"/>
      <c r="D59" s="750"/>
      <c r="E59" s="750"/>
      <c r="F59" s="541"/>
      <c r="G59" s="553"/>
      <c r="H59" s="553"/>
      <c r="I59" s="553"/>
      <c r="J59" s="541"/>
      <c r="K59" s="554"/>
      <c r="L59" s="554"/>
      <c r="M59" s="554"/>
      <c r="N59" s="541"/>
      <c r="O59" s="554"/>
      <c r="P59" s="554"/>
      <c r="Q59" s="554"/>
      <c r="R59" s="541"/>
      <c r="S59" s="552"/>
      <c r="T59" s="552"/>
      <c r="U59" s="552"/>
      <c r="AI59" s="756">
        <f>SUM(AI57:AK58)</f>
        <v>2.8000000000000001E-2</v>
      </c>
      <c r="AJ59" s="757"/>
      <c r="AK59" s="757"/>
      <c r="AL59" s="523" t="s">
        <v>387</v>
      </c>
      <c r="AN59" s="523">
        <f ca="1">IF(B59="計",COUNTIF(B$1:INDIRECT("C"&amp;ROW()),"計"),"")</f>
        <v>6</v>
      </c>
    </row>
    <row r="60" spans="1:40" ht="20.100000000000001" customHeight="1">
      <c r="A60" s="539"/>
      <c r="C60" s="541"/>
      <c r="D60" s="541"/>
      <c r="E60" s="541"/>
      <c r="F60" s="541"/>
      <c r="G60" s="541"/>
      <c r="H60" s="541"/>
      <c r="I60" s="541"/>
      <c r="J60" s="541"/>
      <c r="K60" s="541"/>
      <c r="L60" s="541"/>
      <c r="M60" s="541"/>
      <c r="N60" s="541"/>
      <c r="O60" s="541"/>
      <c r="P60" s="541"/>
      <c r="X60" s="550"/>
      <c r="AC60" s="542"/>
      <c r="AN60" s="523" t="str">
        <f ca="1">IF(B60="計",COUNTIF(B$1:INDIRECT("C"&amp;ROW()),"計"),"")</f>
        <v/>
      </c>
    </row>
    <row r="61" spans="1:40" ht="20.100000000000001" customHeight="1">
      <c r="A61" s="543" t="s">
        <v>409</v>
      </c>
      <c r="C61" s="541"/>
      <c r="D61" s="541"/>
      <c r="E61" s="541"/>
      <c r="F61" s="541"/>
      <c r="G61" s="541"/>
      <c r="H61" s="541"/>
      <c r="I61" s="541"/>
      <c r="J61" s="541"/>
      <c r="K61" s="541"/>
      <c r="L61" s="541"/>
      <c r="M61" s="541"/>
      <c r="N61" s="541"/>
      <c r="O61" s="541"/>
      <c r="AC61" s="542"/>
      <c r="AN61" s="523" t="str">
        <f ca="1">IF(B61="計",COUNTIF(B$1:INDIRECT("C"&amp;ROW()),"計"),"")</f>
        <v/>
      </c>
    </row>
    <row r="62" spans="1:40" ht="20.100000000000001" customHeight="1">
      <c r="A62" s="543"/>
      <c r="B62" s="543" t="s">
        <v>393</v>
      </c>
      <c r="C62" s="517"/>
      <c r="D62" s="517"/>
      <c r="E62" s="517"/>
      <c r="F62" s="541"/>
      <c r="G62" s="541"/>
      <c r="H62" s="541"/>
      <c r="I62" s="541"/>
      <c r="J62" s="541"/>
      <c r="K62" s="541"/>
      <c r="L62" s="541"/>
      <c r="M62" s="541"/>
      <c r="N62" s="541"/>
      <c r="O62" s="541"/>
      <c r="AC62" s="542"/>
    </row>
    <row r="63" spans="1:40" ht="20.100000000000001" customHeight="1">
      <c r="B63" s="750" t="s">
        <v>397</v>
      </c>
      <c r="C63" s="750"/>
      <c r="D63" s="750"/>
      <c r="E63" s="750"/>
      <c r="F63" s="541"/>
      <c r="G63" s="751">
        <f>T51</f>
        <v>0.41699999999999998</v>
      </c>
      <c r="H63" s="751"/>
      <c r="I63" s="751"/>
      <c r="J63" s="541" t="s">
        <v>177</v>
      </c>
      <c r="K63" s="751">
        <f>X51</f>
        <v>0.41699999999999998</v>
      </c>
      <c r="L63" s="751"/>
      <c r="M63" s="751"/>
      <c r="N63" s="541"/>
      <c r="O63" s="541"/>
      <c r="Y63" s="543"/>
      <c r="AD63" s="557"/>
      <c r="AE63" s="558"/>
      <c r="AH63" s="523" t="s">
        <v>11</v>
      </c>
      <c r="AI63" s="754">
        <f>ROUND(G63+K63,3)</f>
        <v>0.83399999999999996</v>
      </c>
      <c r="AJ63" s="755"/>
      <c r="AK63" s="755"/>
      <c r="AL63" s="523" t="s">
        <v>8</v>
      </c>
      <c r="AN63" s="523" t="str">
        <f ca="1">IF(B63="計",COUNTIF(B$1:INDIRECT("C"&amp;ROW()),"計"),"")</f>
        <v/>
      </c>
    </row>
    <row r="64" spans="1:40" ht="20.100000000000001" customHeight="1">
      <c r="B64" s="750" t="s">
        <v>398</v>
      </c>
      <c r="C64" s="750"/>
      <c r="D64" s="750"/>
      <c r="E64" s="750"/>
      <c r="F64" s="541"/>
      <c r="G64" s="751">
        <f>T52</f>
        <v>0.41699999999999998</v>
      </c>
      <c r="H64" s="751"/>
      <c r="I64" s="751"/>
      <c r="J64" s="541" t="s">
        <v>177</v>
      </c>
      <c r="K64" s="751">
        <f>X52</f>
        <v>0.41699999999999998</v>
      </c>
      <c r="L64" s="751"/>
      <c r="M64" s="751"/>
      <c r="N64" s="541"/>
      <c r="O64" s="541"/>
      <c r="Y64" s="543"/>
      <c r="AD64" s="557"/>
      <c r="AE64" s="558"/>
      <c r="AH64" s="523" t="s">
        <v>11</v>
      </c>
      <c r="AI64" s="752">
        <f>ROUND(G64+K64,3)</f>
        <v>0.83399999999999996</v>
      </c>
      <c r="AJ64" s="753"/>
      <c r="AK64" s="753"/>
      <c r="AL64" s="523" t="s">
        <v>8</v>
      </c>
      <c r="AN64" s="523" t="str">
        <f ca="1">IF(B64="計",COUNTIF(B$1:INDIRECT("C"&amp;ROW()),"計"),"")</f>
        <v/>
      </c>
    </row>
    <row r="65" spans="1:40" ht="20.100000000000001" customHeight="1">
      <c r="A65" s="535"/>
      <c r="B65" s="750" t="s">
        <v>399</v>
      </c>
      <c r="C65" s="750"/>
      <c r="D65" s="750"/>
      <c r="E65" s="750"/>
      <c r="F65" s="541"/>
      <c r="G65" s="553"/>
      <c r="H65" s="553"/>
      <c r="I65" s="553"/>
      <c r="J65" s="541"/>
      <c r="K65" s="554"/>
      <c r="L65" s="554"/>
      <c r="M65" s="554"/>
      <c r="N65" s="541"/>
      <c r="O65" s="554"/>
      <c r="P65" s="554"/>
      <c r="Q65" s="554"/>
      <c r="R65" s="541"/>
      <c r="S65" s="552"/>
      <c r="T65" s="552"/>
      <c r="U65" s="552"/>
      <c r="AI65" s="754">
        <f>SUM(AI63:AK64)</f>
        <v>1.6679999999999999</v>
      </c>
      <c r="AJ65" s="755"/>
      <c r="AK65" s="755"/>
      <c r="AL65" s="547" t="s">
        <v>8</v>
      </c>
      <c r="AN65" s="523">
        <f ca="1">IF(B65="計",COUNTIF(B$1:INDIRECT("C"&amp;ROW()),"計"),"")</f>
        <v>7</v>
      </c>
    </row>
    <row r="66" spans="1:40" s="550" customFormat="1" ht="20.100000000000001" customHeight="1">
      <c r="B66" s="559"/>
      <c r="X66" s="523"/>
      <c r="AC66" s="560"/>
      <c r="AN66" s="523" t="str">
        <f ca="1">IF(B66="計",COUNTIF(B$1:INDIRECT("C"&amp;ROW()),"計"),"")</f>
        <v/>
      </c>
    </row>
    <row r="67" spans="1:40" ht="20.100000000000001" customHeight="1">
      <c r="AN67" s="523" t="str">
        <f ca="1">IF(B67="計",COUNTIF(B$1:INDIRECT("C"&amp;ROW()),"計"),"")</f>
        <v/>
      </c>
    </row>
    <row r="68" spans="1:40" ht="20.100000000000001" customHeight="1">
      <c r="AN68" s="523" t="str">
        <f ca="1">IF(B68="計",COUNTIF(B$1:INDIRECT("C"&amp;ROW()),"計"),"")</f>
        <v/>
      </c>
    </row>
    <row r="69" spans="1:40">
      <c r="AN69" s="523" t="str">
        <f ca="1">IF(B69="計",COUNTIF(B$1:INDIRECT("C"&amp;ROW()),"計"),"")</f>
        <v/>
      </c>
    </row>
    <row r="70" spans="1:40">
      <c r="AN70" s="523" t="str">
        <f ca="1">IF(B70="計",COUNTIF(B$1:INDIRECT("C"&amp;ROW()),"計"),"")</f>
        <v/>
      </c>
    </row>
    <row r="71" spans="1:40">
      <c r="AN71" s="523" t="str">
        <f ca="1">IF(B71="計",COUNTIF(B$1:INDIRECT("C"&amp;ROW()),"計"),"")</f>
        <v/>
      </c>
    </row>
    <row r="72" spans="1:40">
      <c r="AN72" s="523" t="str">
        <f ca="1">IF(B72="計",COUNTIF(B$1:INDIRECT("C"&amp;ROW()),"計"),"")</f>
        <v/>
      </c>
    </row>
    <row r="73" spans="1:40">
      <c r="AN73" s="523" t="str">
        <f ca="1">IF(B73="計",COUNTIF(B$1:INDIRECT("C"&amp;ROW()),"計"),"")</f>
        <v/>
      </c>
    </row>
    <row r="74" spans="1:40">
      <c r="AN74" s="523" t="str">
        <f ca="1">IF(B74="計",COUNTIF(B$1:INDIRECT("C"&amp;ROW()),"計"),"")</f>
        <v/>
      </c>
    </row>
    <row r="75" spans="1:40">
      <c r="AN75" s="523" t="str">
        <f ca="1">IF(B75="計",COUNTIF(B$1:INDIRECT("C"&amp;ROW()),"計"),"")</f>
        <v/>
      </c>
    </row>
    <row r="76" spans="1:40">
      <c r="AN76" s="523" t="str">
        <f ca="1">IF(B76="計",COUNTIF(B$1:INDIRECT("C"&amp;ROW()),"計"),"")</f>
        <v/>
      </c>
    </row>
    <row r="77" spans="1:40">
      <c r="AN77" s="523" t="str">
        <f ca="1">IF(B77="計",COUNTIF(B$1:INDIRECT("C"&amp;ROW()),"計"),"")</f>
        <v/>
      </c>
    </row>
    <row r="78" spans="1:40">
      <c r="AN78" s="523" t="str">
        <f ca="1">IF(B78="計",COUNTIF(B$1:INDIRECT("C"&amp;ROW()),"計"),"")</f>
        <v/>
      </c>
    </row>
    <row r="79" spans="1:40">
      <c r="AN79" s="523" t="str">
        <f ca="1">IF(B79="計",COUNTIF(B$1:INDIRECT("C"&amp;ROW()),"計"),"")</f>
        <v/>
      </c>
    </row>
    <row r="80" spans="1:40">
      <c r="AN80" s="523" t="str">
        <f ca="1">IF(B80="計",COUNTIF(B$1:INDIRECT("C"&amp;ROW()),"計"),"")</f>
        <v/>
      </c>
    </row>
    <row r="81" spans="40:40">
      <c r="AN81" s="523" t="str">
        <f ca="1">IF(B81="計",COUNTIF(B$1:INDIRECT("C"&amp;ROW()),"計"),"")</f>
        <v/>
      </c>
    </row>
    <row r="82" spans="40:40">
      <c r="AN82" s="523" t="str">
        <f ca="1">IF(B82="計",COUNTIF(B$1:INDIRECT("C"&amp;ROW()),"計"),"")</f>
        <v/>
      </c>
    </row>
    <row r="83" spans="40:40">
      <c r="AN83" s="523" t="str">
        <f ca="1">IF(B83="計",COUNTIF(B$1:INDIRECT("C"&amp;ROW()),"計"),"")</f>
        <v/>
      </c>
    </row>
    <row r="84" spans="40:40">
      <c r="AN84" s="523" t="str">
        <f ca="1">IF(B84="計",COUNTIF(B$1:INDIRECT("C"&amp;ROW()),"計"),"")</f>
        <v/>
      </c>
    </row>
    <row r="85" spans="40:40">
      <c r="AN85" s="523" t="str">
        <f ca="1">IF(B85="計",COUNTIF(B$1:INDIRECT("C"&amp;ROW()),"計"),"")</f>
        <v/>
      </c>
    </row>
    <row r="86" spans="40:40">
      <c r="AN86" s="523" t="str">
        <f ca="1">IF(B86="計",COUNTIF(B$1:INDIRECT("C"&amp;ROW()),"計"),"")</f>
        <v/>
      </c>
    </row>
    <row r="87" spans="40:40">
      <c r="AN87" s="523" t="str">
        <f ca="1">IF(B87="計",COUNTIF(B$1:INDIRECT("C"&amp;ROW()),"計"),"")</f>
        <v/>
      </c>
    </row>
    <row r="88" spans="40:40">
      <c r="AN88" s="523" t="str">
        <f ca="1">IF(B88="計",COUNTIF(B$1:INDIRECT("C"&amp;ROW()),"計"),"")</f>
        <v/>
      </c>
    </row>
    <row r="89" spans="40:40">
      <c r="AN89" s="523" t="str">
        <f ca="1">IF(B89="計",COUNTIF(B$1:INDIRECT("C"&amp;ROW()),"計"),"")</f>
        <v/>
      </c>
    </row>
    <row r="90" spans="40:40">
      <c r="AN90" s="523" t="str">
        <f ca="1">IF(B90="計",COUNTIF(B$1:INDIRECT("C"&amp;ROW()),"計"),"")</f>
        <v/>
      </c>
    </row>
    <row r="91" spans="40:40">
      <c r="AN91" s="523" t="str">
        <f ca="1">IF(B91="計",COUNTIF(B$1:INDIRECT("C"&amp;ROW()),"計"),"")</f>
        <v/>
      </c>
    </row>
    <row r="92" spans="40:40">
      <c r="AN92" s="523" t="str">
        <f ca="1">IF(B92="計",COUNTIF(B$1:INDIRECT("C"&amp;ROW()),"計"),"")</f>
        <v/>
      </c>
    </row>
    <row r="93" spans="40:40">
      <c r="AN93" s="523" t="str">
        <f ca="1">IF(B93="計",COUNTIF(B$1:INDIRECT("C"&amp;ROW()),"計"),"")</f>
        <v/>
      </c>
    </row>
    <row r="94" spans="40:40">
      <c r="AN94" s="523" t="str">
        <f ca="1">IF(B94="計",COUNTIF(B$1:INDIRECT("C"&amp;ROW()),"計"),"")</f>
        <v/>
      </c>
    </row>
    <row r="95" spans="40:40">
      <c r="AN95" s="523" t="str">
        <f ca="1">IF(B95="計",COUNTIF(B$1:INDIRECT("C"&amp;ROW()),"計"),"")</f>
        <v/>
      </c>
    </row>
    <row r="96" spans="40:40">
      <c r="AN96" s="523" t="str">
        <f ca="1">IF(B96="計",COUNTIF(B$1:INDIRECT("C"&amp;ROW()),"計"),"")</f>
        <v/>
      </c>
    </row>
    <row r="97" spans="40:40">
      <c r="AN97" s="523" t="str">
        <f ca="1">IF(B97="計",COUNTIF(B$1:INDIRECT("C"&amp;ROW()),"計"),"")</f>
        <v/>
      </c>
    </row>
    <row r="98" spans="40:40">
      <c r="AN98" s="523" t="str">
        <f ca="1">IF(B98="計",COUNTIF(B$1:INDIRECT("C"&amp;ROW()),"計"),"")</f>
        <v/>
      </c>
    </row>
    <row r="99" spans="40:40">
      <c r="AN99" s="523" t="str">
        <f ca="1">IF(B99="計",COUNTIF(B$1:INDIRECT("C"&amp;ROW()),"計"),"")</f>
        <v/>
      </c>
    </row>
    <row r="100" spans="40:40">
      <c r="AN100" s="523" t="str">
        <f ca="1">IF(B100="計",COUNTIF(B$1:INDIRECT("C"&amp;ROW()),"計"),"")</f>
        <v/>
      </c>
    </row>
    <row r="101" spans="40:40">
      <c r="AN101" s="523" t="str">
        <f ca="1">IF(B101="計",COUNTIF(B$1:INDIRECT("C"&amp;ROW()),"計"),"")</f>
        <v/>
      </c>
    </row>
    <row r="102" spans="40:40">
      <c r="AN102" s="523" t="str">
        <f ca="1">IF(B102="計",COUNTIF(B$1:INDIRECT("C"&amp;ROW()),"計"),"")</f>
        <v/>
      </c>
    </row>
    <row r="103" spans="40:40">
      <c r="AN103" s="523" t="str">
        <f ca="1">IF(B103="計",COUNTIF(B$1:INDIRECT("C"&amp;ROW()),"計"),"")</f>
        <v/>
      </c>
    </row>
    <row r="104" spans="40:40">
      <c r="AN104" s="523" t="str">
        <f ca="1">IF(B104="計",COUNTIF(B$1:INDIRECT("C"&amp;ROW()),"計"),"")</f>
        <v/>
      </c>
    </row>
    <row r="105" spans="40:40">
      <c r="AN105" s="523" t="str">
        <f ca="1">IF(B105="計",COUNTIF(B$1:INDIRECT("C"&amp;ROW()),"計"),"")</f>
        <v/>
      </c>
    </row>
    <row r="106" spans="40:40">
      <c r="AN106" s="523" t="str">
        <f ca="1">IF(B106="計",COUNTIF(B$1:INDIRECT("C"&amp;ROW()),"計"),"")</f>
        <v/>
      </c>
    </row>
    <row r="107" spans="40:40">
      <c r="AN107" s="523" t="str">
        <f ca="1">IF(B107="計",COUNTIF(B$1:INDIRECT("C"&amp;ROW()),"計"),"")</f>
        <v/>
      </c>
    </row>
    <row r="108" spans="40:40">
      <c r="AN108" s="523" t="str">
        <f ca="1">IF(B108="計",COUNTIF(B$1:INDIRECT("C"&amp;ROW()),"計"),"")</f>
        <v/>
      </c>
    </row>
    <row r="109" spans="40:40">
      <c r="AN109" s="523" t="str">
        <f ca="1">IF(B109="計",COUNTIF(B$1:INDIRECT("C"&amp;ROW()),"計"),"")</f>
        <v/>
      </c>
    </row>
    <row r="110" spans="40:40">
      <c r="AN110" s="523" t="str">
        <f ca="1">IF(B110="計",COUNTIF(B$1:INDIRECT("C"&amp;ROW()),"計"),"")</f>
        <v/>
      </c>
    </row>
    <row r="111" spans="40:40">
      <c r="AN111" s="523" t="str">
        <f ca="1">IF(B111="計",COUNTIF(B$1:INDIRECT("C"&amp;ROW()),"計"),"")</f>
        <v/>
      </c>
    </row>
    <row r="112" spans="40:40">
      <c r="AN112" s="523" t="str">
        <f ca="1">IF(B112="計",COUNTIF(B$1:INDIRECT("C"&amp;ROW()),"計"),"")</f>
        <v/>
      </c>
    </row>
    <row r="113" spans="40:40">
      <c r="AN113" s="523" t="str">
        <f ca="1">IF(B113="計",COUNTIF(B$1:INDIRECT("C"&amp;ROW()),"計"),"")</f>
        <v/>
      </c>
    </row>
    <row r="114" spans="40:40">
      <c r="AN114" s="523" t="str">
        <f ca="1">IF(B114="計",COUNTIF(B$1:INDIRECT("C"&amp;ROW()),"計"),"")</f>
        <v/>
      </c>
    </row>
    <row r="115" spans="40:40">
      <c r="AN115" s="523" t="str">
        <f ca="1">IF(B115="計",COUNTIF(B$1:INDIRECT("C"&amp;ROW()),"計"),"")</f>
        <v/>
      </c>
    </row>
    <row r="116" spans="40:40">
      <c r="AN116" s="523" t="str">
        <f ca="1">IF(B116="計",COUNTIF(B$1:INDIRECT("C"&amp;ROW()),"計"),"")</f>
        <v/>
      </c>
    </row>
    <row r="117" spans="40:40">
      <c r="AN117" s="523" t="str">
        <f ca="1">IF(B117="計",COUNTIF(B$1:INDIRECT("C"&amp;ROW()),"計"),"")</f>
        <v/>
      </c>
    </row>
    <row r="118" spans="40:40">
      <c r="AN118" s="523" t="str">
        <f ca="1">IF(B118="計",COUNTIF(B$1:INDIRECT("C"&amp;ROW()),"計"),"")</f>
        <v/>
      </c>
    </row>
    <row r="119" spans="40:40">
      <c r="AN119" s="523" t="str">
        <f ca="1">IF(B119="計",COUNTIF(B$1:INDIRECT("C"&amp;ROW()),"計"),"")</f>
        <v/>
      </c>
    </row>
    <row r="120" spans="40:40">
      <c r="AN120" s="523" t="str">
        <f ca="1">IF(B120="計",COUNTIF(B$1:INDIRECT("C"&amp;ROW()),"計"),"")</f>
        <v/>
      </c>
    </row>
    <row r="121" spans="40:40">
      <c r="AN121" s="523" t="str">
        <f ca="1">IF(B121="計",COUNTIF(B$1:INDIRECT("C"&amp;ROW()),"計"),"")</f>
        <v/>
      </c>
    </row>
    <row r="122" spans="40:40">
      <c r="AN122" s="523" t="str">
        <f ca="1">IF(B122="計",COUNTIF(B$1:INDIRECT("C"&amp;ROW()),"計"),"")</f>
        <v/>
      </c>
    </row>
    <row r="123" spans="40:40">
      <c r="AN123" s="523" t="str">
        <f ca="1">IF(B123="計",COUNTIF(B$1:INDIRECT("C"&amp;ROW()),"計"),"")</f>
        <v/>
      </c>
    </row>
    <row r="124" spans="40:40">
      <c r="AN124" s="523" t="str">
        <f ca="1">IF(B124="計",COUNTIF(B$1:INDIRECT("C"&amp;ROW()),"計"),"")</f>
        <v/>
      </c>
    </row>
    <row r="125" spans="40:40">
      <c r="AN125" s="523" t="str">
        <f ca="1">IF(B125="計",COUNTIF(B$1:INDIRECT("C"&amp;ROW()),"計"),"")</f>
        <v/>
      </c>
    </row>
    <row r="126" spans="40:40">
      <c r="AN126" s="523" t="str">
        <f ca="1">IF(B126="計",COUNTIF(B$1:INDIRECT("C"&amp;ROW()),"計"),"")</f>
        <v/>
      </c>
    </row>
    <row r="127" spans="40:40">
      <c r="AN127" s="523" t="str">
        <f ca="1">IF(B127="計",COUNTIF(B$1:INDIRECT("C"&amp;ROW()),"計"),"")</f>
        <v/>
      </c>
    </row>
    <row r="128" spans="40:40">
      <c r="AN128" s="523" t="str">
        <f ca="1">IF(B128="計",COUNTIF(B$1:INDIRECT("C"&amp;ROW()),"計"),"")</f>
        <v/>
      </c>
    </row>
    <row r="129" spans="40:40">
      <c r="AN129" s="523" t="str">
        <f ca="1">IF(B129="計",COUNTIF(B$1:INDIRECT("C"&amp;ROW()),"計"),"")</f>
        <v/>
      </c>
    </row>
    <row r="130" spans="40:40">
      <c r="AN130" s="523" t="str">
        <f ca="1">IF(B130="計",COUNTIF(B$1:INDIRECT("C"&amp;ROW()),"計"),"")</f>
        <v/>
      </c>
    </row>
    <row r="131" spans="40:40">
      <c r="AN131" s="523" t="str">
        <f ca="1">IF(B131="計",COUNTIF(B$1:INDIRECT("C"&amp;ROW()),"計"),"")</f>
        <v/>
      </c>
    </row>
    <row r="132" spans="40:40">
      <c r="AN132" s="523" t="str">
        <f ca="1">IF(B132="計",COUNTIF(B$1:INDIRECT("C"&amp;ROW()),"計"),"")</f>
        <v/>
      </c>
    </row>
    <row r="133" spans="40:40">
      <c r="AN133" s="523" t="str">
        <f ca="1">IF(B133="計",COUNTIF(B$1:INDIRECT("C"&amp;ROW()),"計"),"")</f>
        <v/>
      </c>
    </row>
    <row r="134" spans="40:40">
      <c r="AN134" s="523" t="str">
        <f ca="1">IF(B134="計",COUNTIF(B$1:INDIRECT("C"&amp;ROW()),"計"),"")</f>
        <v/>
      </c>
    </row>
    <row r="135" spans="40:40">
      <c r="AN135" s="523" t="str">
        <f ca="1">IF(B135="計",COUNTIF(B$1:INDIRECT("C"&amp;ROW()),"計"),"")</f>
        <v/>
      </c>
    </row>
    <row r="136" spans="40:40">
      <c r="AN136" s="523" t="str">
        <f ca="1">IF(B136="計",COUNTIF(B$1:INDIRECT("C"&amp;ROW()),"計"),"")</f>
        <v/>
      </c>
    </row>
    <row r="137" spans="40:40">
      <c r="AN137" s="523" t="str">
        <f ca="1">IF(B137="計",COUNTIF(B$1:INDIRECT("C"&amp;ROW()),"計"),"")</f>
        <v/>
      </c>
    </row>
    <row r="138" spans="40:40">
      <c r="AN138" s="523" t="str">
        <f ca="1">IF(B138="計",COUNTIF(B$1:INDIRECT("C"&amp;ROW()),"計"),"")</f>
        <v/>
      </c>
    </row>
    <row r="139" spans="40:40">
      <c r="AN139" s="523" t="str">
        <f ca="1">IF(B139="計",COUNTIF(B$1:INDIRECT("C"&amp;ROW()),"計"),"")</f>
        <v/>
      </c>
    </row>
    <row r="140" spans="40:40">
      <c r="AN140" s="523" t="str">
        <f ca="1">IF(B140="計",COUNTIF(B$1:INDIRECT("C"&amp;ROW()),"計"),"")</f>
        <v/>
      </c>
    </row>
    <row r="141" spans="40:40">
      <c r="AN141" s="523" t="str">
        <f ca="1">IF(B141="計",COUNTIF(B$1:INDIRECT("C"&amp;ROW()),"計"),"")</f>
        <v/>
      </c>
    </row>
    <row r="142" spans="40:40">
      <c r="AN142" s="523" t="str">
        <f ca="1">IF(B142="計",COUNTIF(B$1:INDIRECT("C"&amp;ROW()),"計"),"")</f>
        <v/>
      </c>
    </row>
    <row r="143" spans="40:40">
      <c r="AN143" s="523" t="str">
        <f ca="1">IF(B143="計",COUNTIF(B$1:INDIRECT("C"&amp;ROW()),"計"),"")</f>
        <v/>
      </c>
    </row>
    <row r="144" spans="40:40">
      <c r="AN144" s="523" t="str">
        <f ca="1">IF(B144="計",COUNTIF(B$1:INDIRECT("C"&amp;ROW()),"計"),"")</f>
        <v/>
      </c>
    </row>
    <row r="145" spans="40:40">
      <c r="AN145" s="523" t="str">
        <f ca="1">IF(B145="計",COUNTIF(B$1:INDIRECT("C"&amp;ROW()),"計"),"")</f>
        <v/>
      </c>
    </row>
    <row r="146" spans="40:40">
      <c r="AN146" s="523" t="str">
        <f ca="1">IF(B146="計",COUNTIF(B$1:INDIRECT("C"&amp;ROW()),"計"),"")</f>
        <v/>
      </c>
    </row>
    <row r="147" spans="40:40">
      <c r="AN147" s="523" t="str">
        <f ca="1">IF(B147="計",COUNTIF(B$1:INDIRECT("C"&amp;ROW()),"計"),"")</f>
        <v/>
      </c>
    </row>
    <row r="148" spans="40:40">
      <c r="AN148" s="523" t="str">
        <f ca="1">IF(B148="計",COUNTIF(B$1:INDIRECT("C"&amp;ROW()),"計"),"")</f>
        <v/>
      </c>
    </row>
    <row r="149" spans="40:40">
      <c r="AN149" s="523" t="str">
        <f ca="1">IF(B149="計",COUNTIF(B$1:INDIRECT("C"&amp;ROW()),"計"),"")</f>
        <v/>
      </c>
    </row>
    <row r="150" spans="40:40">
      <c r="AN150" s="523" t="str">
        <f ca="1">IF(B150="計",COUNTIF(B$1:INDIRECT("C"&amp;ROW()),"計"),"")</f>
        <v/>
      </c>
    </row>
    <row r="151" spans="40:40">
      <c r="AN151" s="523" t="str">
        <f ca="1">IF(B151="計",COUNTIF(B$1:INDIRECT("C"&amp;ROW()),"計"),"")</f>
        <v/>
      </c>
    </row>
    <row r="152" spans="40:40">
      <c r="AN152" s="523" t="str">
        <f ca="1">IF(B152="計",COUNTIF(B$1:INDIRECT("C"&amp;ROW()),"計"),"")</f>
        <v/>
      </c>
    </row>
    <row r="153" spans="40:40">
      <c r="AN153" s="523" t="str">
        <f ca="1">IF(B153="計",COUNTIF(B$1:INDIRECT("C"&amp;ROW()),"計"),"")</f>
        <v/>
      </c>
    </row>
    <row r="154" spans="40:40">
      <c r="AN154" s="523" t="str">
        <f ca="1">IF(B154="計",COUNTIF(B$1:INDIRECT("C"&amp;ROW()),"計"),"")</f>
        <v/>
      </c>
    </row>
    <row r="155" spans="40:40">
      <c r="AN155" s="523" t="str">
        <f ca="1">IF(B155="計",COUNTIF(B$1:INDIRECT("C"&amp;ROW()),"計"),"")</f>
        <v/>
      </c>
    </row>
    <row r="156" spans="40:40">
      <c r="AN156" s="523" t="str">
        <f ca="1">IF(B156="計",COUNTIF(B$1:INDIRECT("C"&amp;ROW()),"計"),"")</f>
        <v/>
      </c>
    </row>
    <row r="157" spans="40:40">
      <c r="AN157" s="523" t="str">
        <f ca="1">IF(B157="計",COUNTIF(B$1:INDIRECT("C"&amp;ROW()),"計"),"")</f>
        <v/>
      </c>
    </row>
    <row r="158" spans="40:40">
      <c r="AN158" s="523" t="str">
        <f ca="1">IF(B158="計",COUNTIF(B$1:INDIRECT("C"&amp;ROW()),"計"),"")</f>
        <v/>
      </c>
    </row>
    <row r="159" spans="40:40">
      <c r="AN159" s="523" t="str">
        <f ca="1">IF(B159="計",COUNTIF(B$1:INDIRECT("C"&amp;ROW()),"計"),"")</f>
        <v/>
      </c>
    </row>
    <row r="160" spans="40:40">
      <c r="AN160" s="523" t="str">
        <f ca="1">IF(B160="計",COUNTIF(B$1:INDIRECT("C"&amp;ROW()),"計"),"")</f>
        <v/>
      </c>
    </row>
    <row r="161" spans="40:40">
      <c r="AN161" s="523" t="str">
        <f ca="1">IF(B161="計",COUNTIF(B$1:INDIRECT("C"&amp;ROW()),"計"),"")</f>
        <v/>
      </c>
    </row>
    <row r="162" spans="40:40">
      <c r="AN162" s="523" t="str">
        <f ca="1">IF(B162="計",COUNTIF(B$1:INDIRECT("C"&amp;ROW()),"計"),"")</f>
        <v/>
      </c>
    </row>
    <row r="163" spans="40:40">
      <c r="AN163" s="523" t="str">
        <f ca="1">IF(B163="計",COUNTIF(B$1:INDIRECT("C"&amp;ROW()),"計"),"")</f>
        <v/>
      </c>
    </row>
    <row r="164" spans="40:40">
      <c r="AN164" s="523" t="str">
        <f ca="1">IF(B164="計",COUNTIF(B$1:INDIRECT("C"&amp;ROW()),"計"),"")</f>
        <v/>
      </c>
    </row>
    <row r="165" spans="40:40">
      <c r="AN165" s="523" t="str">
        <f ca="1">IF(B165="計",COUNTIF(B$1:INDIRECT("C"&amp;ROW()),"計"),"")</f>
        <v/>
      </c>
    </row>
    <row r="166" spans="40:40">
      <c r="AN166" s="523" t="str">
        <f ca="1">IF(B166="計",COUNTIF(B$1:INDIRECT("C"&amp;ROW()),"計"),"")</f>
        <v/>
      </c>
    </row>
    <row r="167" spans="40:40">
      <c r="AN167" s="523" t="str">
        <f ca="1">IF(B167="計",COUNTIF(B$1:INDIRECT("C"&amp;ROW()),"計"),"")</f>
        <v/>
      </c>
    </row>
    <row r="168" spans="40:40">
      <c r="AN168" s="523" t="str">
        <f ca="1">IF(B168="計",COUNTIF(B$1:INDIRECT("C"&amp;ROW()),"計"),"")</f>
        <v/>
      </c>
    </row>
    <row r="169" spans="40:40">
      <c r="AN169" s="523" t="str">
        <f ca="1">IF(B169="計",COUNTIF(B$1:INDIRECT("C"&amp;ROW()),"計"),"")</f>
        <v/>
      </c>
    </row>
    <row r="170" spans="40:40">
      <c r="AN170" s="523" t="str">
        <f ca="1">IF(B170="計",COUNTIF(B$1:INDIRECT("C"&amp;ROW()),"計"),"")</f>
        <v/>
      </c>
    </row>
    <row r="171" spans="40:40">
      <c r="AN171" s="523" t="str">
        <f ca="1">IF(B171="計",COUNTIF(B$1:INDIRECT("C"&amp;ROW()),"計"),"")</f>
        <v/>
      </c>
    </row>
    <row r="172" spans="40:40">
      <c r="AN172" s="523" t="str">
        <f ca="1">IF(B172="計",COUNTIF(B$1:INDIRECT("C"&amp;ROW()),"計"),"")</f>
        <v/>
      </c>
    </row>
    <row r="173" spans="40:40">
      <c r="AN173" s="523" t="str">
        <f ca="1">IF(B173="計",COUNTIF(B$1:INDIRECT("C"&amp;ROW()),"計"),"")</f>
        <v/>
      </c>
    </row>
    <row r="174" spans="40:40">
      <c r="AN174" s="523" t="str">
        <f ca="1">IF(B174="計",COUNTIF(B$1:INDIRECT("C"&amp;ROW()),"計"),"")</f>
        <v/>
      </c>
    </row>
    <row r="175" spans="40:40">
      <c r="AN175" s="523" t="str">
        <f ca="1">IF(B175="計",COUNTIF(B$1:INDIRECT("C"&amp;ROW()),"計"),"")</f>
        <v/>
      </c>
    </row>
    <row r="176" spans="40:40">
      <c r="AN176" s="523" t="str">
        <f ca="1">IF(B176="計",COUNTIF(B$1:INDIRECT("C"&amp;ROW()),"計"),"")</f>
        <v/>
      </c>
    </row>
    <row r="177" spans="40:40">
      <c r="AN177" s="523" t="str">
        <f ca="1">IF(B177="計",COUNTIF(B$1:INDIRECT("C"&amp;ROW()),"計"),"")</f>
        <v/>
      </c>
    </row>
    <row r="178" spans="40:40">
      <c r="AN178" s="523" t="str">
        <f ca="1">IF(B178="計",COUNTIF(B$1:INDIRECT("C"&amp;ROW()),"計"),"")</f>
        <v/>
      </c>
    </row>
    <row r="179" spans="40:40">
      <c r="AN179" s="523" t="str">
        <f ca="1">IF(B179="計",COUNTIF(B$1:INDIRECT("C"&amp;ROW()),"計"),"")</f>
        <v/>
      </c>
    </row>
    <row r="180" spans="40:40">
      <c r="AN180" s="523" t="str">
        <f ca="1">IF(B180="計",COUNTIF(B$1:INDIRECT("C"&amp;ROW()),"計"),"")</f>
        <v/>
      </c>
    </row>
    <row r="181" spans="40:40">
      <c r="AN181" s="523" t="str">
        <f ca="1">IF(B181="計",COUNTIF(B$1:INDIRECT("C"&amp;ROW()),"計"),"")</f>
        <v/>
      </c>
    </row>
    <row r="182" spans="40:40">
      <c r="AN182" s="523" t="str">
        <f ca="1">IF(B182="計",COUNTIF(B$1:INDIRECT("C"&amp;ROW()),"計"),"")</f>
        <v/>
      </c>
    </row>
    <row r="183" spans="40:40">
      <c r="AN183" s="523" t="str">
        <f ca="1">IF(B183="計",COUNTIF(B$1:INDIRECT("C"&amp;ROW()),"計"),"")</f>
        <v/>
      </c>
    </row>
    <row r="184" spans="40:40">
      <c r="AN184" s="523" t="str">
        <f ca="1">IF(B184="計",COUNTIF(B$1:INDIRECT("C"&amp;ROW()),"計"),"")</f>
        <v/>
      </c>
    </row>
    <row r="185" spans="40:40">
      <c r="AN185" s="523" t="str">
        <f ca="1">IF(B185="計",COUNTIF(B$1:INDIRECT("C"&amp;ROW()),"計"),"")</f>
        <v/>
      </c>
    </row>
    <row r="186" spans="40:40">
      <c r="AN186" s="523" t="str">
        <f ca="1">IF(B186="計",COUNTIF(B$1:INDIRECT("C"&amp;ROW()),"計"),"")</f>
        <v/>
      </c>
    </row>
    <row r="187" spans="40:40">
      <c r="AN187" s="523" t="str">
        <f ca="1">IF(B187="計",COUNTIF(B$1:INDIRECT("C"&amp;ROW()),"計"),"")</f>
        <v/>
      </c>
    </row>
    <row r="188" spans="40:40">
      <c r="AN188" s="523" t="str">
        <f ca="1">IF(B188="計",COUNTIF(B$1:INDIRECT("C"&amp;ROW()),"計"),"")</f>
        <v/>
      </c>
    </row>
    <row r="189" spans="40:40">
      <c r="AN189" s="523" t="str">
        <f ca="1">IF(B189="計",COUNTIF(B$1:INDIRECT("C"&amp;ROW()),"計"),"")</f>
        <v/>
      </c>
    </row>
    <row r="190" spans="40:40">
      <c r="AN190" s="523" t="str">
        <f ca="1">IF(B190="計",COUNTIF(B$1:INDIRECT("C"&amp;ROW()),"計"),"")</f>
        <v/>
      </c>
    </row>
    <row r="191" spans="40:40">
      <c r="AN191" s="523" t="str">
        <f ca="1">IF(B191="計",COUNTIF(B$1:INDIRECT("C"&amp;ROW()),"計"),"")</f>
        <v/>
      </c>
    </row>
    <row r="192" spans="40:40">
      <c r="AN192" s="523" t="str">
        <f ca="1">IF(B192="計",COUNTIF(B$1:INDIRECT("C"&amp;ROW()),"計"),"")</f>
        <v/>
      </c>
    </row>
    <row r="193" spans="40:40">
      <c r="AN193" s="523" t="str">
        <f ca="1">IF(B193="計",COUNTIF(B$1:INDIRECT("C"&amp;ROW()),"計"),"")</f>
        <v/>
      </c>
    </row>
    <row r="194" spans="40:40">
      <c r="AN194" s="523" t="str">
        <f ca="1">IF(B194="計",COUNTIF(B$1:INDIRECT("C"&amp;ROW()),"計"),"")</f>
        <v/>
      </c>
    </row>
    <row r="195" spans="40:40">
      <c r="AN195" s="523" t="str">
        <f ca="1">IF(B195="計",COUNTIF(B$1:INDIRECT("C"&amp;ROW()),"計"),"")</f>
        <v/>
      </c>
    </row>
    <row r="196" spans="40:40">
      <c r="AN196" s="523" t="str">
        <f ca="1">IF(B196="計",COUNTIF(B$1:INDIRECT("C"&amp;ROW()),"計"),"")</f>
        <v/>
      </c>
    </row>
    <row r="197" spans="40:40">
      <c r="AN197" s="523" t="str">
        <f ca="1">IF(B197="計",COUNTIF(B$1:INDIRECT("C"&amp;ROW()),"計"),"")</f>
        <v/>
      </c>
    </row>
    <row r="198" spans="40:40">
      <c r="AN198" s="523" t="str">
        <f ca="1">IF(B198="計",COUNTIF(B$1:INDIRECT("C"&amp;ROW()),"計"),"")</f>
        <v/>
      </c>
    </row>
    <row r="199" spans="40:40">
      <c r="AN199" s="523" t="str">
        <f ca="1">IF(B199="計",COUNTIF(B$1:INDIRECT("C"&amp;ROW()),"計"),"")</f>
        <v/>
      </c>
    </row>
    <row r="200" spans="40:40">
      <c r="AN200" s="523" t="str">
        <f ca="1">IF(B200="計",COUNTIF(B$1:INDIRECT("C"&amp;ROW()),"計"),"")</f>
        <v/>
      </c>
    </row>
    <row r="201" spans="40:40">
      <c r="AN201" s="523" t="str">
        <f ca="1">IF(B201="計",COUNTIF(B$1:INDIRECT("C"&amp;ROW()),"計"),"")</f>
        <v/>
      </c>
    </row>
    <row r="202" spans="40:40">
      <c r="AN202" s="523" t="str">
        <f ca="1">IF(B202="計",COUNTIF(B$1:INDIRECT("C"&amp;ROW()),"計"),"")</f>
        <v/>
      </c>
    </row>
    <row r="203" spans="40:40">
      <c r="AN203" s="523" t="str">
        <f ca="1">IF(B203="計",COUNTIF(B$1:INDIRECT("C"&amp;ROW()),"計"),"")</f>
        <v/>
      </c>
    </row>
    <row r="204" spans="40:40">
      <c r="AN204" s="523" t="str">
        <f ca="1">IF(B204="計",COUNTIF(B$1:INDIRECT("C"&amp;ROW()),"計"),"")</f>
        <v/>
      </c>
    </row>
    <row r="205" spans="40:40">
      <c r="AN205" s="523" t="str">
        <f ca="1">IF(B205="計",COUNTIF(B$1:INDIRECT("C"&amp;ROW()),"計"),"")</f>
        <v/>
      </c>
    </row>
    <row r="206" spans="40:40">
      <c r="AN206" s="523" t="str">
        <f ca="1">IF(B206="計",COUNTIF(B$1:INDIRECT("C"&amp;ROW()),"計"),"")</f>
        <v/>
      </c>
    </row>
    <row r="207" spans="40:40">
      <c r="AN207" s="523" t="str">
        <f ca="1">IF(B207="計",COUNTIF(B$1:INDIRECT("C"&amp;ROW()),"計"),"")</f>
        <v/>
      </c>
    </row>
    <row r="208" spans="40:40">
      <c r="AN208" s="523" t="str">
        <f ca="1">IF(B208="計",COUNTIF(B$1:INDIRECT("C"&amp;ROW()),"計"),"")</f>
        <v/>
      </c>
    </row>
    <row r="209" spans="40:40">
      <c r="AN209" s="523" t="str">
        <f ca="1">IF(B209="計",COUNTIF(B$1:INDIRECT("C"&amp;ROW()),"計"),"")</f>
        <v/>
      </c>
    </row>
    <row r="210" spans="40:40">
      <c r="AN210" s="523" t="str">
        <f ca="1">IF(B210="計",COUNTIF(B$1:INDIRECT("C"&amp;ROW()),"計"),"")</f>
        <v/>
      </c>
    </row>
    <row r="211" spans="40:40">
      <c r="AN211" s="523" t="str">
        <f ca="1">IF(B211="計",COUNTIF(B$1:INDIRECT("C"&amp;ROW()),"計"),"")</f>
        <v/>
      </c>
    </row>
    <row r="212" spans="40:40">
      <c r="AN212" s="523" t="str">
        <f ca="1">IF(B212="計",COUNTIF(B$1:INDIRECT("C"&amp;ROW()),"計"),"")</f>
        <v/>
      </c>
    </row>
    <row r="213" spans="40:40">
      <c r="AN213" s="523" t="str">
        <f ca="1">IF(B213="計",COUNTIF(B$1:INDIRECT("C"&amp;ROW()),"計"),"")</f>
        <v/>
      </c>
    </row>
    <row r="214" spans="40:40">
      <c r="AN214" s="523" t="str">
        <f ca="1">IF(B214="計",COUNTIF(B$1:INDIRECT("C"&amp;ROW()),"計"),"")</f>
        <v/>
      </c>
    </row>
    <row r="215" spans="40:40">
      <c r="AN215" s="523" t="str">
        <f ca="1">IF(B215="計",COUNTIF(B$1:INDIRECT("C"&amp;ROW()),"計"),"")</f>
        <v/>
      </c>
    </row>
    <row r="216" spans="40:40">
      <c r="AN216" s="523" t="str">
        <f ca="1">IF(B216="計",COUNTIF(B$1:INDIRECT("C"&amp;ROW()),"計"),"")</f>
        <v/>
      </c>
    </row>
    <row r="217" spans="40:40">
      <c r="AN217" s="523" t="str">
        <f ca="1">IF(B217="計",COUNTIF(B$1:INDIRECT("C"&amp;ROW()),"計"),"")</f>
        <v/>
      </c>
    </row>
    <row r="218" spans="40:40">
      <c r="AN218" s="523" t="str">
        <f ca="1">IF(B218="計",COUNTIF(B$1:INDIRECT("C"&amp;ROW()),"計"),"")</f>
        <v/>
      </c>
    </row>
    <row r="219" spans="40:40">
      <c r="AN219" s="523" t="str">
        <f ca="1">IF(B219="計",COUNTIF(B$1:INDIRECT("C"&amp;ROW()),"計"),"")</f>
        <v/>
      </c>
    </row>
    <row r="220" spans="40:40">
      <c r="AN220" s="523" t="str">
        <f ca="1">IF(B220="計",COUNTIF(B$1:INDIRECT("C"&amp;ROW()),"計"),"")</f>
        <v/>
      </c>
    </row>
    <row r="221" spans="40:40">
      <c r="AN221" s="523" t="str">
        <f ca="1">IF(B221="計",COUNTIF(B$1:INDIRECT("C"&amp;ROW()),"計"),"")</f>
        <v/>
      </c>
    </row>
    <row r="222" spans="40:40">
      <c r="AN222" s="523" t="str">
        <f ca="1">IF(B222="計",COUNTIF(B$1:INDIRECT("C"&amp;ROW()),"計"),"")</f>
        <v/>
      </c>
    </row>
    <row r="223" spans="40:40">
      <c r="AN223" s="523" t="str">
        <f ca="1">IF(B223="計",COUNTIF(B$1:INDIRECT("C"&amp;ROW()),"計"),"")</f>
        <v/>
      </c>
    </row>
    <row r="224" spans="40:40">
      <c r="AN224" s="523" t="str">
        <f ca="1">IF(B224="計",COUNTIF(B$1:INDIRECT("C"&amp;ROW()),"計"),"")</f>
        <v/>
      </c>
    </row>
    <row r="225" spans="40:40">
      <c r="AN225" s="523" t="str">
        <f ca="1">IF(B225="計",COUNTIF(B$1:INDIRECT("C"&amp;ROW()),"計"),"")</f>
        <v/>
      </c>
    </row>
    <row r="226" spans="40:40">
      <c r="AN226" s="523" t="str">
        <f ca="1">IF(B226="計",COUNTIF(B$1:INDIRECT("C"&amp;ROW()),"計"),"")</f>
        <v/>
      </c>
    </row>
    <row r="227" spans="40:40">
      <c r="AN227" s="523" t="str">
        <f ca="1">IF(B227="計",COUNTIF(B$1:INDIRECT("C"&amp;ROW()),"計"),"")</f>
        <v/>
      </c>
    </row>
    <row r="228" spans="40:40">
      <c r="AN228" s="523" t="str">
        <f ca="1">IF(B228="計",COUNTIF(B$1:INDIRECT("C"&amp;ROW()),"計"),"")</f>
        <v/>
      </c>
    </row>
    <row r="229" spans="40:40">
      <c r="AN229" s="523" t="str">
        <f ca="1">IF(B229="計",COUNTIF(B$1:INDIRECT("C"&amp;ROW()),"計"),"")</f>
        <v/>
      </c>
    </row>
    <row r="230" spans="40:40">
      <c r="AN230" s="523" t="str">
        <f ca="1">IF(B230="計",COUNTIF(B$1:INDIRECT("C"&amp;ROW()),"計"),"")</f>
        <v/>
      </c>
    </row>
    <row r="231" spans="40:40">
      <c r="AN231" s="523" t="str">
        <f ca="1">IF(B231="計",COUNTIF(B$1:INDIRECT("C"&amp;ROW()),"計"),"")</f>
        <v/>
      </c>
    </row>
    <row r="232" spans="40:40">
      <c r="AN232" s="523" t="str">
        <f ca="1">IF(B232="計",COUNTIF(B$1:INDIRECT("C"&amp;ROW()),"計"),"")</f>
        <v/>
      </c>
    </row>
    <row r="233" spans="40:40">
      <c r="AN233" s="523" t="str">
        <f ca="1">IF(B233="計",COUNTIF(B$1:INDIRECT("C"&amp;ROW()),"計"),"")</f>
        <v/>
      </c>
    </row>
    <row r="234" spans="40:40">
      <c r="AN234" s="523" t="str">
        <f ca="1">IF(B234="計",COUNTIF(B$1:INDIRECT("C"&amp;ROW()),"計"),"")</f>
        <v/>
      </c>
    </row>
    <row r="235" spans="40:40">
      <c r="AN235" s="523" t="str">
        <f ca="1">IF(B235="計",COUNTIF(B$1:INDIRECT("C"&amp;ROW()),"計"),"")</f>
        <v/>
      </c>
    </row>
    <row r="236" spans="40:40">
      <c r="AN236" s="523" t="str">
        <f ca="1">IF(B236="計",COUNTIF(B$1:INDIRECT("C"&amp;ROW()),"計"),"")</f>
        <v/>
      </c>
    </row>
    <row r="237" spans="40:40">
      <c r="AN237" s="523" t="str">
        <f ca="1">IF(B237="計",COUNTIF(B$1:INDIRECT("C"&amp;ROW()),"計"),"")</f>
        <v/>
      </c>
    </row>
    <row r="238" spans="40:40">
      <c r="AN238" s="523" t="str">
        <f ca="1">IF(B238="計",COUNTIF(B$1:INDIRECT("C"&amp;ROW()),"計"),"")</f>
        <v/>
      </c>
    </row>
    <row r="239" spans="40:40">
      <c r="AN239" s="523" t="str">
        <f ca="1">IF(B239="計",COUNTIF(B$1:INDIRECT("C"&amp;ROW()),"計"),"")</f>
        <v/>
      </c>
    </row>
    <row r="240" spans="40:40">
      <c r="AN240" s="523" t="str">
        <f ca="1">IF(B240="計",COUNTIF(B$1:INDIRECT("C"&amp;ROW()),"計"),"")</f>
        <v/>
      </c>
    </row>
    <row r="241" spans="40:40">
      <c r="AN241" s="523" t="str">
        <f ca="1">IF(B241="計",COUNTIF(B$1:INDIRECT("C"&amp;ROW()),"計"),"")</f>
        <v/>
      </c>
    </row>
    <row r="242" spans="40:40">
      <c r="AN242" s="523" t="str">
        <f ca="1">IF(B242="計",COUNTIF(B$1:INDIRECT("C"&amp;ROW()),"計"),"")</f>
        <v/>
      </c>
    </row>
    <row r="243" spans="40:40">
      <c r="AN243" s="523" t="str">
        <f ca="1">IF(B243="計",COUNTIF(B$1:INDIRECT("C"&amp;ROW()),"計"),"")</f>
        <v/>
      </c>
    </row>
    <row r="244" spans="40:40">
      <c r="AN244" s="523" t="str">
        <f ca="1">IF(B244="計",COUNTIF(B$1:INDIRECT("C"&amp;ROW()),"計"),"")</f>
        <v/>
      </c>
    </row>
    <row r="245" spans="40:40">
      <c r="AN245" s="523" t="str">
        <f ca="1">IF(B245="計",COUNTIF(B$1:INDIRECT("C"&amp;ROW()),"計"),"")</f>
        <v/>
      </c>
    </row>
    <row r="246" spans="40:40">
      <c r="AN246" s="523" t="str">
        <f ca="1">IF(B246="計",COUNTIF(B$1:INDIRECT("C"&amp;ROW()),"計"),"")</f>
        <v/>
      </c>
    </row>
    <row r="247" spans="40:40">
      <c r="AN247" s="523" t="str">
        <f ca="1">IF(B247="計",COUNTIF(B$1:INDIRECT("C"&amp;ROW()),"計"),"")</f>
        <v/>
      </c>
    </row>
    <row r="248" spans="40:40">
      <c r="AN248" s="523" t="str">
        <f ca="1">IF(B248="計",COUNTIF(B$1:INDIRECT("C"&amp;ROW()),"計"),"")</f>
        <v/>
      </c>
    </row>
    <row r="249" spans="40:40">
      <c r="AN249" s="523" t="str">
        <f ca="1">IF(B249="計",COUNTIF(B$1:INDIRECT("C"&amp;ROW()),"計"),"")</f>
        <v/>
      </c>
    </row>
    <row r="250" spans="40:40">
      <c r="AN250" s="523" t="str">
        <f ca="1">IF(B250="計",COUNTIF(B$1:INDIRECT("C"&amp;ROW()),"計"),"")</f>
        <v/>
      </c>
    </row>
    <row r="251" spans="40:40">
      <c r="AN251" s="523" t="str">
        <f ca="1">IF(B251="計",COUNTIF(B$1:INDIRECT("C"&amp;ROW()),"計"),"")</f>
        <v/>
      </c>
    </row>
    <row r="252" spans="40:40">
      <c r="AN252" s="523" t="str">
        <f ca="1">IF(B252="計",COUNTIF(B$1:INDIRECT("C"&amp;ROW()),"計"),"")</f>
        <v/>
      </c>
    </row>
    <row r="253" spans="40:40">
      <c r="AN253" s="523" t="str">
        <f ca="1">IF(B253="計",COUNTIF(B$1:INDIRECT("C"&amp;ROW()),"計"),"")</f>
        <v/>
      </c>
    </row>
    <row r="254" spans="40:40">
      <c r="AN254" s="523" t="str">
        <f ca="1">IF(B254="計",COUNTIF(B$1:INDIRECT("C"&amp;ROW()),"計"),"")</f>
        <v/>
      </c>
    </row>
    <row r="255" spans="40:40">
      <c r="AN255" s="523" t="str">
        <f ca="1">IF(B255="計",COUNTIF(B$1:INDIRECT("C"&amp;ROW()),"計"),"")</f>
        <v/>
      </c>
    </row>
    <row r="256" spans="40:40">
      <c r="AN256" s="523" t="str">
        <f ca="1">IF(B256="計",COUNTIF(B$1:INDIRECT("C"&amp;ROW()),"計"),"")</f>
        <v/>
      </c>
    </row>
    <row r="257" spans="40:40">
      <c r="AN257" s="523" t="str">
        <f ca="1">IF(B257="計",COUNTIF(B$1:INDIRECT("C"&amp;ROW()),"計"),"")</f>
        <v/>
      </c>
    </row>
    <row r="258" spans="40:40">
      <c r="AN258" s="523" t="str">
        <f ca="1">IF(B258="計",COUNTIF(B$1:INDIRECT("C"&amp;ROW()),"計"),"")</f>
        <v/>
      </c>
    </row>
    <row r="259" spans="40:40">
      <c r="AN259" s="523" t="str">
        <f ca="1">IF(B259="計",COUNTIF(B$1:INDIRECT("C"&amp;ROW()),"計"),"")</f>
        <v/>
      </c>
    </row>
    <row r="260" spans="40:40">
      <c r="AN260" s="523" t="str">
        <f ca="1">IF(B260="計",COUNTIF(B$1:INDIRECT("C"&amp;ROW()),"計"),"")</f>
        <v/>
      </c>
    </row>
    <row r="261" spans="40:40">
      <c r="AN261" s="523" t="str">
        <f ca="1">IF(B261="計",COUNTIF(B$1:INDIRECT("C"&amp;ROW()),"計"),"")</f>
        <v/>
      </c>
    </row>
    <row r="262" spans="40:40">
      <c r="AN262" s="523" t="str">
        <f ca="1">IF(B262="計",COUNTIF(B$1:INDIRECT("C"&amp;ROW()),"計"),"")</f>
        <v/>
      </c>
    </row>
    <row r="263" spans="40:40">
      <c r="AN263" s="523" t="str">
        <f ca="1">IF(B263="計",COUNTIF(B$1:INDIRECT("C"&amp;ROW()),"計"),"")</f>
        <v/>
      </c>
    </row>
    <row r="264" spans="40:40">
      <c r="AN264" s="523" t="str">
        <f ca="1">IF(B264="計",COUNTIF(B$1:INDIRECT("C"&amp;ROW()),"計"),"")</f>
        <v/>
      </c>
    </row>
    <row r="265" spans="40:40">
      <c r="AN265" s="523" t="str">
        <f ca="1">IF(B265="計",COUNTIF(B$1:INDIRECT("C"&amp;ROW()),"計"),"")</f>
        <v/>
      </c>
    </row>
    <row r="266" spans="40:40">
      <c r="AN266" s="523" t="str">
        <f ca="1">IF(B266="計",COUNTIF(B$1:INDIRECT("C"&amp;ROW()),"計"),"")</f>
        <v/>
      </c>
    </row>
    <row r="267" spans="40:40">
      <c r="AN267" s="523" t="str">
        <f ca="1">IF(B267="計",COUNTIF(B$1:INDIRECT("C"&amp;ROW()),"計"),"")</f>
        <v/>
      </c>
    </row>
    <row r="268" spans="40:40">
      <c r="AN268" s="523" t="str">
        <f ca="1">IF(B268="計",COUNTIF(B$1:INDIRECT("C"&amp;ROW()),"計"),"")</f>
        <v/>
      </c>
    </row>
    <row r="269" spans="40:40">
      <c r="AN269" s="523" t="str">
        <f ca="1">IF(B269="計",COUNTIF(B$1:INDIRECT("C"&amp;ROW()),"計"),"")</f>
        <v/>
      </c>
    </row>
    <row r="270" spans="40:40">
      <c r="AN270" s="523" t="str">
        <f ca="1">IF(B270="計",COUNTIF(B$1:INDIRECT("C"&amp;ROW()),"計"),"")</f>
        <v/>
      </c>
    </row>
    <row r="271" spans="40:40">
      <c r="AN271" s="523" t="str">
        <f ca="1">IF(B271="計",COUNTIF(B$1:INDIRECT("C"&amp;ROW()),"計"),"")</f>
        <v/>
      </c>
    </row>
    <row r="272" spans="40:40">
      <c r="AN272" s="523" t="str">
        <f ca="1">IF(B272="計",COUNTIF(B$1:INDIRECT("C"&amp;ROW()),"計"),"")</f>
        <v/>
      </c>
    </row>
    <row r="273" spans="40:40">
      <c r="AN273" s="523" t="str">
        <f ca="1">IF(B273="計",COUNTIF(B$1:INDIRECT("C"&amp;ROW()),"計"),"")</f>
        <v/>
      </c>
    </row>
    <row r="274" spans="40:40">
      <c r="AN274" s="523" t="str">
        <f ca="1">IF(B274="計",COUNTIF(B$1:INDIRECT("C"&amp;ROW()),"計"),"")</f>
        <v/>
      </c>
    </row>
    <row r="275" spans="40:40">
      <c r="AN275" s="523" t="str">
        <f ca="1">IF(B275="計",COUNTIF(B$1:INDIRECT("C"&amp;ROW()),"計"),"")</f>
        <v/>
      </c>
    </row>
    <row r="276" spans="40:40">
      <c r="AN276" s="523" t="str">
        <f ca="1">IF(B276="計",COUNTIF(B$1:INDIRECT("C"&amp;ROW()),"計"),"")</f>
        <v/>
      </c>
    </row>
    <row r="277" spans="40:40">
      <c r="AN277" s="523" t="str">
        <f ca="1">IF(B277="計",COUNTIF(B$1:INDIRECT("C"&amp;ROW()),"計"),"")</f>
        <v/>
      </c>
    </row>
    <row r="278" spans="40:40">
      <c r="AN278" s="523" t="str">
        <f ca="1">IF(B278="計",COUNTIF(B$1:INDIRECT("C"&amp;ROW()),"計"),"")</f>
        <v/>
      </c>
    </row>
    <row r="279" spans="40:40">
      <c r="AN279" s="523" t="str">
        <f ca="1">IF(B279="計",COUNTIF(B$1:INDIRECT("C"&amp;ROW()),"計"),"")</f>
        <v/>
      </c>
    </row>
    <row r="280" spans="40:40">
      <c r="AN280" s="523" t="str">
        <f ca="1">IF(B280="計",COUNTIF(B$1:INDIRECT("C"&amp;ROW()),"計"),"")</f>
        <v/>
      </c>
    </row>
    <row r="281" spans="40:40">
      <c r="AN281" s="523" t="str">
        <f ca="1">IF(B281="計",COUNTIF(B$1:INDIRECT("C"&amp;ROW()),"計"),"")</f>
        <v/>
      </c>
    </row>
    <row r="282" spans="40:40">
      <c r="AN282" s="523" t="str">
        <f ca="1">IF(B282="計",COUNTIF(B$1:INDIRECT("C"&amp;ROW()),"計"),"")</f>
        <v/>
      </c>
    </row>
    <row r="283" spans="40:40">
      <c r="AN283" s="523" t="str">
        <f ca="1">IF(B283="計",COUNTIF(B$1:INDIRECT("C"&amp;ROW()),"計"),"")</f>
        <v/>
      </c>
    </row>
    <row r="284" spans="40:40">
      <c r="AN284" s="523" t="str">
        <f ca="1">IF(B284="計",COUNTIF(B$1:INDIRECT("C"&amp;ROW()),"計"),"")</f>
        <v/>
      </c>
    </row>
    <row r="285" spans="40:40">
      <c r="AN285" s="523" t="str">
        <f ca="1">IF(B285="計",COUNTIF(B$1:INDIRECT("C"&amp;ROW()),"計"),"")</f>
        <v/>
      </c>
    </row>
    <row r="286" spans="40:40">
      <c r="AN286" s="523" t="str">
        <f ca="1">IF(B286="計",COUNTIF(B$1:INDIRECT("C"&amp;ROW()),"計"),"")</f>
        <v/>
      </c>
    </row>
    <row r="287" spans="40:40">
      <c r="AN287" s="523" t="str">
        <f ca="1">IF(B287="計",COUNTIF(B$1:INDIRECT("C"&amp;ROW()),"計"),"")</f>
        <v/>
      </c>
    </row>
    <row r="288" spans="40:40">
      <c r="AN288" s="523" t="str">
        <f ca="1">IF(B288="計",COUNTIF(B$1:INDIRECT("C"&amp;ROW()),"計"),"")</f>
        <v/>
      </c>
    </row>
    <row r="289" spans="40:40">
      <c r="AN289" s="523" t="str">
        <f ca="1">IF(B289="計",COUNTIF(B$1:INDIRECT("C"&amp;ROW()),"計"),"")</f>
        <v/>
      </c>
    </row>
    <row r="290" spans="40:40">
      <c r="AN290" s="523" t="str">
        <f ca="1">IF(B290="計",COUNTIF(B$1:INDIRECT("C"&amp;ROW()),"計"),"")</f>
        <v/>
      </c>
    </row>
    <row r="291" spans="40:40">
      <c r="AN291" s="523" t="str">
        <f ca="1">IF(B291="計",COUNTIF(B$1:INDIRECT("C"&amp;ROW()),"計"),"")</f>
        <v/>
      </c>
    </row>
    <row r="292" spans="40:40">
      <c r="AN292" s="523" t="str">
        <f ca="1">IF(B292="計",COUNTIF(B$1:INDIRECT("C"&amp;ROW()),"計"),"")</f>
        <v/>
      </c>
    </row>
    <row r="293" spans="40:40">
      <c r="AN293" s="523" t="str">
        <f ca="1">IF(B293="計",COUNTIF(B$1:INDIRECT("C"&amp;ROW()),"計"),"")</f>
        <v/>
      </c>
    </row>
    <row r="294" spans="40:40">
      <c r="AN294" s="523" t="str">
        <f ca="1">IF(B294="計",COUNTIF(B$1:INDIRECT("C"&amp;ROW()),"計"),"")</f>
        <v/>
      </c>
    </row>
    <row r="295" spans="40:40">
      <c r="AN295" s="523" t="str">
        <f ca="1">IF(B295="計",COUNTIF(B$1:INDIRECT("C"&amp;ROW()),"計"),"")</f>
        <v/>
      </c>
    </row>
    <row r="296" spans="40:40">
      <c r="AN296" s="523" t="str">
        <f ca="1">IF(B296="計",COUNTIF(B$1:INDIRECT("C"&amp;ROW()),"計"),"")</f>
        <v/>
      </c>
    </row>
    <row r="297" spans="40:40">
      <c r="AN297" s="523" t="str">
        <f ca="1">IF(B297="計",COUNTIF(B$1:INDIRECT("C"&amp;ROW()),"計"),"")</f>
        <v/>
      </c>
    </row>
    <row r="298" spans="40:40">
      <c r="AN298" s="523" t="str">
        <f ca="1">IF(B298="計",COUNTIF(B$1:INDIRECT("C"&amp;ROW()),"計"),"")</f>
        <v/>
      </c>
    </row>
    <row r="299" spans="40:40">
      <c r="AN299" s="523" t="str">
        <f ca="1">IF(B299="計",COUNTIF(B$1:INDIRECT("C"&amp;ROW()),"計"),"")</f>
        <v/>
      </c>
    </row>
    <row r="300" spans="40:40">
      <c r="AN300" s="523" t="str">
        <f ca="1">IF(B300="計",COUNTIF(B$1:INDIRECT("C"&amp;ROW()),"計"),"")</f>
        <v/>
      </c>
    </row>
    <row r="301" spans="40:40">
      <c r="AN301" s="523" t="str">
        <f ca="1">IF(B301="計",COUNTIF(B$1:INDIRECT("C"&amp;ROW()),"計"),"")</f>
        <v/>
      </c>
    </row>
    <row r="302" spans="40:40">
      <c r="AN302" s="523" t="str">
        <f ca="1">IF(B302="計",COUNTIF(B$1:INDIRECT("C"&amp;ROW()),"計"),"")</f>
        <v/>
      </c>
    </row>
  </sheetData>
  <mergeCells count="119">
    <mergeCell ref="B5:H5"/>
    <mergeCell ref="I5:S5"/>
    <mergeCell ref="T5:U5"/>
    <mergeCell ref="V5:Y5"/>
    <mergeCell ref="Z5:AL5"/>
    <mergeCell ref="B6:H6"/>
    <mergeCell ref="I6:S6"/>
    <mergeCell ref="T6:U6"/>
    <mergeCell ref="V6:X6"/>
    <mergeCell ref="Z6:AL6"/>
    <mergeCell ref="B7:H7"/>
    <mergeCell ref="I7:S7"/>
    <mergeCell ref="T7:U7"/>
    <mergeCell ref="V7:X7"/>
    <mergeCell ref="Z7:AL7"/>
    <mergeCell ref="B8:H8"/>
    <mergeCell ref="I8:S8"/>
    <mergeCell ref="T8:U8"/>
    <mergeCell ref="V8:X8"/>
    <mergeCell ref="Z8:AL8"/>
    <mergeCell ref="B9:H9"/>
    <mergeCell ref="I9:S9"/>
    <mergeCell ref="T9:U9"/>
    <mergeCell ref="V9:X9"/>
    <mergeCell ref="Z9:AL9"/>
    <mergeCell ref="B13:H13"/>
    <mergeCell ref="I13:S13"/>
    <mergeCell ref="T13:U13"/>
    <mergeCell ref="V13:Y13"/>
    <mergeCell ref="Z13:AL13"/>
    <mergeCell ref="B16:H16"/>
    <mergeCell ref="I16:S16"/>
    <mergeCell ref="T16:U16"/>
    <mergeCell ref="V16:X16"/>
    <mergeCell ref="Z16:AL16"/>
    <mergeCell ref="B24:E24"/>
    <mergeCell ref="AI24:AK24"/>
    <mergeCell ref="B14:H14"/>
    <mergeCell ref="I14:S14"/>
    <mergeCell ref="T14:U14"/>
    <mergeCell ref="V14:X14"/>
    <mergeCell ref="Z14:AL14"/>
    <mergeCell ref="B15:H15"/>
    <mergeCell ref="I15:S15"/>
    <mergeCell ref="T15:U15"/>
    <mergeCell ref="V15:X15"/>
    <mergeCell ref="Z15:AL15"/>
    <mergeCell ref="B31:E31"/>
    <mergeCell ref="H31:J31"/>
    <mergeCell ref="L31:N31"/>
    <mergeCell ref="S31:U31"/>
    <mergeCell ref="AI31:AK31"/>
    <mergeCell ref="B32:E32"/>
    <mergeCell ref="AI32:AK32"/>
    <mergeCell ref="B25:E25"/>
    <mergeCell ref="AI25:AK25"/>
    <mergeCell ref="B26:E26"/>
    <mergeCell ref="AI26:AK26"/>
    <mergeCell ref="B30:E30"/>
    <mergeCell ref="H30:J30"/>
    <mergeCell ref="L30:N30"/>
    <mergeCell ref="S30:U30"/>
    <mergeCell ref="AI30:AK30"/>
    <mergeCell ref="B38:E38"/>
    <mergeCell ref="AI38:AK38"/>
    <mergeCell ref="B42:E42"/>
    <mergeCell ref="AI42:AK42"/>
    <mergeCell ref="B43:E43"/>
    <mergeCell ref="AI43:AK43"/>
    <mergeCell ref="B36:E36"/>
    <mergeCell ref="G36:I36"/>
    <mergeCell ref="K36:M36"/>
    <mergeCell ref="O36:Q36"/>
    <mergeCell ref="AI36:AK36"/>
    <mergeCell ref="B37:E37"/>
    <mergeCell ref="G37:I37"/>
    <mergeCell ref="K37:M37"/>
    <mergeCell ref="O37:Q37"/>
    <mergeCell ref="AI37:AK37"/>
    <mergeCell ref="B52:E52"/>
    <mergeCell ref="H52:J52"/>
    <mergeCell ref="L52:N52"/>
    <mergeCell ref="T52:V52"/>
    <mergeCell ref="X52:Z52"/>
    <mergeCell ref="AI52:AK52"/>
    <mergeCell ref="B44:E44"/>
    <mergeCell ref="AI44:AK44"/>
    <mergeCell ref="B51:E51"/>
    <mergeCell ref="H51:J51"/>
    <mergeCell ref="L51:N51"/>
    <mergeCell ref="T51:V51"/>
    <mergeCell ref="X51:Z51"/>
    <mergeCell ref="AI51:AK51"/>
    <mergeCell ref="B58:E58"/>
    <mergeCell ref="G58:I58"/>
    <mergeCell ref="K58:M58"/>
    <mergeCell ref="P58:R58"/>
    <mergeCell ref="T58:V58"/>
    <mergeCell ref="AI58:AK58"/>
    <mergeCell ref="B53:E53"/>
    <mergeCell ref="AI53:AK53"/>
    <mergeCell ref="B57:E57"/>
    <mergeCell ref="G57:I57"/>
    <mergeCell ref="K57:M57"/>
    <mergeCell ref="P57:R57"/>
    <mergeCell ref="T57:V57"/>
    <mergeCell ref="AI57:AK57"/>
    <mergeCell ref="B64:E64"/>
    <mergeCell ref="G64:I64"/>
    <mergeCell ref="K64:M64"/>
    <mergeCell ref="AI64:AK64"/>
    <mergeCell ref="B65:E65"/>
    <mergeCell ref="AI65:AK65"/>
    <mergeCell ref="B59:E59"/>
    <mergeCell ref="AI59:AK59"/>
    <mergeCell ref="B63:E63"/>
    <mergeCell ref="G63:I63"/>
    <mergeCell ref="K63:M63"/>
    <mergeCell ref="AI63:AK63"/>
  </mergeCells>
  <phoneticPr fontId="1"/>
  <dataValidations count="3">
    <dataValidation imeMode="hiragana" allowBlank="1" showInputMessage="1" showErrorMessage="1" sqref="B20 B12 B2:B4" xr:uid="{36FB08AB-8D18-4D8E-9774-38DB917B3377}"/>
    <dataValidation allowBlank="1" sqref="I6:S6" xr:uid="{67115153-0D66-4ED5-9007-5BB8DAFE9A1E}"/>
    <dataValidation type="list" allowBlank="1" sqref="I5:S5" xr:uid="{3DA6123B-4DD3-4796-9D7B-4713F50E0D96}">
      <formula1>"仕　様,品名又は仕様"</formula1>
    </dataValidation>
  </dataValidations>
  <printOptions horizontalCentered="1"/>
  <pageMargins left="0.39370078740157483" right="0.39370078740157483" top="0.98425196850393704" bottom="0.78740157480314965" header="0.51181102362204722" footer="0.51181102362204722"/>
  <pageSetup paperSize="9" orientation="portrait" blackAndWhite="1" r:id="rId1"/>
  <headerFooter alignWithMargins="0"/>
  <rowBreaks count="2" manualBreakCount="2">
    <brk id="19" max="16383" man="1"/>
    <brk id="45" max="3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FE510-B1C5-49CF-8A2A-FBF6C712AF5B}">
  <sheetPr>
    <tabColor rgb="FFFFFF00"/>
  </sheetPr>
  <dimension ref="A1:AW56"/>
  <sheetViews>
    <sheetView view="pageBreakPreview" zoomScaleNormal="100" zoomScaleSheetLayoutView="100" workbookViewId="0">
      <selection activeCell="AO19" sqref="AO19"/>
    </sheetView>
  </sheetViews>
  <sheetFormatPr defaultRowHeight="13.5"/>
  <cols>
    <col min="1" max="9" width="2.25" style="3" customWidth="1"/>
    <col min="10" max="10" width="4.625" style="3" customWidth="1"/>
    <col min="11" max="33" width="2.125" style="3" customWidth="1"/>
    <col min="34" max="34" width="3.125" style="3" customWidth="1"/>
    <col min="35" max="35" width="5.125" style="3" customWidth="1"/>
    <col min="36" max="37" width="4.625" style="3" customWidth="1"/>
    <col min="38" max="256" width="9" style="3"/>
    <col min="257" max="265" width="2.25" style="3" customWidth="1"/>
    <col min="266" max="266" width="4.625" style="3" customWidth="1"/>
    <col min="267" max="289" width="2.125" style="3" customWidth="1"/>
    <col min="290" max="290" width="3.125" style="3" customWidth="1"/>
    <col min="291" max="291" width="5.125" style="3" customWidth="1"/>
    <col min="292" max="293" width="4.625" style="3" customWidth="1"/>
    <col min="294" max="512" width="9" style="3"/>
    <col min="513" max="521" width="2.25" style="3" customWidth="1"/>
    <col min="522" max="522" width="4.625" style="3" customWidth="1"/>
    <col min="523" max="545" width="2.125" style="3" customWidth="1"/>
    <col min="546" max="546" width="3.125" style="3" customWidth="1"/>
    <col min="547" max="547" width="5.125" style="3" customWidth="1"/>
    <col min="548" max="549" width="4.625" style="3" customWidth="1"/>
    <col min="550" max="768" width="9" style="3"/>
    <col min="769" max="777" width="2.25" style="3" customWidth="1"/>
    <col min="778" max="778" width="4.625" style="3" customWidth="1"/>
    <col min="779" max="801" width="2.125" style="3" customWidth="1"/>
    <col min="802" max="802" width="3.125" style="3" customWidth="1"/>
    <col min="803" max="803" width="5.125" style="3" customWidth="1"/>
    <col min="804" max="805" width="4.625" style="3" customWidth="1"/>
    <col min="806" max="1024" width="9" style="3"/>
    <col min="1025" max="1033" width="2.25" style="3" customWidth="1"/>
    <col min="1034" max="1034" width="4.625" style="3" customWidth="1"/>
    <col min="1035" max="1057" width="2.125" style="3" customWidth="1"/>
    <col min="1058" max="1058" width="3.125" style="3" customWidth="1"/>
    <col min="1059" max="1059" width="5.125" style="3" customWidth="1"/>
    <col min="1060" max="1061" width="4.625" style="3" customWidth="1"/>
    <col min="1062" max="1280" width="9" style="3"/>
    <col min="1281" max="1289" width="2.25" style="3" customWidth="1"/>
    <col min="1290" max="1290" width="4.625" style="3" customWidth="1"/>
    <col min="1291" max="1313" width="2.125" style="3" customWidth="1"/>
    <col min="1314" max="1314" width="3.125" style="3" customWidth="1"/>
    <col min="1315" max="1315" width="5.125" style="3" customWidth="1"/>
    <col min="1316" max="1317" width="4.625" style="3" customWidth="1"/>
    <col min="1318" max="1536" width="9" style="3"/>
    <col min="1537" max="1545" width="2.25" style="3" customWidth="1"/>
    <col min="1546" max="1546" width="4.625" style="3" customWidth="1"/>
    <col min="1547" max="1569" width="2.125" style="3" customWidth="1"/>
    <col min="1570" max="1570" width="3.125" style="3" customWidth="1"/>
    <col min="1571" max="1571" width="5.125" style="3" customWidth="1"/>
    <col min="1572" max="1573" width="4.625" style="3" customWidth="1"/>
    <col min="1574" max="1792" width="9" style="3"/>
    <col min="1793" max="1801" width="2.25" style="3" customWidth="1"/>
    <col min="1802" max="1802" width="4.625" style="3" customWidth="1"/>
    <col min="1803" max="1825" width="2.125" style="3" customWidth="1"/>
    <col min="1826" max="1826" width="3.125" style="3" customWidth="1"/>
    <col min="1827" max="1827" width="5.125" style="3" customWidth="1"/>
    <col min="1828" max="1829" width="4.625" style="3" customWidth="1"/>
    <col min="1830" max="2048" width="9" style="3"/>
    <col min="2049" max="2057" width="2.25" style="3" customWidth="1"/>
    <col min="2058" max="2058" width="4.625" style="3" customWidth="1"/>
    <col min="2059" max="2081" width="2.125" style="3" customWidth="1"/>
    <col min="2082" max="2082" width="3.125" style="3" customWidth="1"/>
    <col min="2083" max="2083" width="5.125" style="3" customWidth="1"/>
    <col min="2084" max="2085" width="4.625" style="3" customWidth="1"/>
    <col min="2086" max="2304" width="9" style="3"/>
    <col min="2305" max="2313" width="2.25" style="3" customWidth="1"/>
    <col min="2314" max="2314" width="4.625" style="3" customWidth="1"/>
    <col min="2315" max="2337" width="2.125" style="3" customWidth="1"/>
    <col min="2338" max="2338" width="3.125" style="3" customWidth="1"/>
    <col min="2339" max="2339" width="5.125" style="3" customWidth="1"/>
    <col min="2340" max="2341" width="4.625" style="3" customWidth="1"/>
    <col min="2342" max="2560" width="9" style="3"/>
    <col min="2561" max="2569" width="2.25" style="3" customWidth="1"/>
    <col min="2570" max="2570" width="4.625" style="3" customWidth="1"/>
    <col min="2571" max="2593" width="2.125" style="3" customWidth="1"/>
    <col min="2594" max="2594" width="3.125" style="3" customWidth="1"/>
    <col min="2595" max="2595" width="5.125" style="3" customWidth="1"/>
    <col min="2596" max="2597" width="4.625" style="3" customWidth="1"/>
    <col min="2598" max="2816" width="9" style="3"/>
    <col min="2817" max="2825" width="2.25" style="3" customWidth="1"/>
    <col min="2826" max="2826" width="4.625" style="3" customWidth="1"/>
    <col min="2827" max="2849" width="2.125" style="3" customWidth="1"/>
    <col min="2850" max="2850" width="3.125" style="3" customWidth="1"/>
    <col min="2851" max="2851" width="5.125" style="3" customWidth="1"/>
    <col min="2852" max="2853" width="4.625" style="3" customWidth="1"/>
    <col min="2854" max="3072" width="9" style="3"/>
    <col min="3073" max="3081" width="2.25" style="3" customWidth="1"/>
    <col min="3082" max="3082" width="4.625" style="3" customWidth="1"/>
    <col min="3083" max="3105" width="2.125" style="3" customWidth="1"/>
    <col min="3106" max="3106" width="3.125" style="3" customWidth="1"/>
    <col min="3107" max="3107" width="5.125" style="3" customWidth="1"/>
    <col min="3108" max="3109" width="4.625" style="3" customWidth="1"/>
    <col min="3110" max="3328" width="9" style="3"/>
    <col min="3329" max="3337" width="2.25" style="3" customWidth="1"/>
    <col min="3338" max="3338" width="4.625" style="3" customWidth="1"/>
    <col min="3339" max="3361" width="2.125" style="3" customWidth="1"/>
    <col min="3362" max="3362" width="3.125" style="3" customWidth="1"/>
    <col min="3363" max="3363" width="5.125" style="3" customWidth="1"/>
    <col min="3364" max="3365" width="4.625" style="3" customWidth="1"/>
    <col min="3366" max="3584" width="9" style="3"/>
    <col min="3585" max="3593" width="2.25" style="3" customWidth="1"/>
    <col min="3594" max="3594" width="4.625" style="3" customWidth="1"/>
    <col min="3595" max="3617" width="2.125" style="3" customWidth="1"/>
    <col min="3618" max="3618" width="3.125" style="3" customWidth="1"/>
    <col min="3619" max="3619" width="5.125" style="3" customWidth="1"/>
    <col min="3620" max="3621" width="4.625" style="3" customWidth="1"/>
    <col min="3622" max="3840" width="9" style="3"/>
    <col min="3841" max="3849" width="2.25" style="3" customWidth="1"/>
    <col min="3850" max="3850" width="4.625" style="3" customWidth="1"/>
    <col min="3851" max="3873" width="2.125" style="3" customWidth="1"/>
    <col min="3874" max="3874" width="3.125" style="3" customWidth="1"/>
    <col min="3875" max="3875" width="5.125" style="3" customWidth="1"/>
    <col min="3876" max="3877" width="4.625" style="3" customWidth="1"/>
    <col min="3878" max="4096" width="9" style="3"/>
    <col min="4097" max="4105" width="2.25" style="3" customWidth="1"/>
    <col min="4106" max="4106" width="4.625" style="3" customWidth="1"/>
    <col min="4107" max="4129" width="2.125" style="3" customWidth="1"/>
    <col min="4130" max="4130" width="3.125" style="3" customWidth="1"/>
    <col min="4131" max="4131" width="5.125" style="3" customWidth="1"/>
    <col min="4132" max="4133" width="4.625" style="3" customWidth="1"/>
    <col min="4134" max="4352" width="9" style="3"/>
    <col min="4353" max="4361" width="2.25" style="3" customWidth="1"/>
    <col min="4362" max="4362" width="4.625" style="3" customWidth="1"/>
    <col min="4363" max="4385" width="2.125" style="3" customWidth="1"/>
    <col min="4386" max="4386" width="3.125" style="3" customWidth="1"/>
    <col min="4387" max="4387" width="5.125" style="3" customWidth="1"/>
    <col min="4388" max="4389" width="4.625" style="3" customWidth="1"/>
    <col min="4390" max="4608" width="9" style="3"/>
    <col min="4609" max="4617" width="2.25" style="3" customWidth="1"/>
    <col min="4618" max="4618" width="4.625" style="3" customWidth="1"/>
    <col min="4619" max="4641" width="2.125" style="3" customWidth="1"/>
    <col min="4642" max="4642" width="3.125" style="3" customWidth="1"/>
    <col min="4643" max="4643" width="5.125" style="3" customWidth="1"/>
    <col min="4644" max="4645" width="4.625" style="3" customWidth="1"/>
    <col min="4646" max="4864" width="9" style="3"/>
    <col min="4865" max="4873" width="2.25" style="3" customWidth="1"/>
    <col min="4874" max="4874" width="4.625" style="3" customWidth="1"/>
    <col min="4875" max="4897" width="2.125" style="3" customWidth="1"/>
    <col min="4898" max="4898" width="3.125" style="3" customWidth="1"/>
    <col min="4899" max="4899" width="5.125" style="3" customWidth="1"/>
    <col min="4900" max="4901" width="4.625" style="3" customWidth="1"/>
    <col min="4902" max="5120" width="9" style="3"/>
    <col min="5121" max="5129" width="2.25" style="3" customWidth="1"/>
    <col min="5130" max="5130" width="4.625" style="3" customWidth="1"/>
    <col min="5131" max="5153" width="2.125" style="3" customWidth="1"/>
    <col min="5154" max="5154" width="3.125" style="3" customWidth="1"/>
    <col min="5155" max="5155" width="5.125" style="3" customWidth="1"/>
    <col min="5156" max="5157" width="4.625" style="3" customWidth="1"/>
    <col min="5158" max="5376" width="9" style="3"/>
    <col min="5377" max="5385" width="2.25" style="3" customWidth="1"/>
    <col min="5386" max="5386" width="4.625" style="3" customWidth="1"/>
    <col min="5387" max="5409" width="2.125" style="3" customWidth="1"/>
    <col min="5410" max="5410" width="3.125" style="3" customWidth="1"/>
    <col min="5411" max="5411" width="5.125" style="3" customWidth="1"/>
    <col min="5412" max="5413" width="4.625" style="3" customWidth="1"/>
    <col min="5414" max="5632" width="9" style="3"/>
    <col min="5633" max="5641" width="2.25" style="3" customWidth="1"/>
    <col min="5642" max="5642" width="4.625" style="3" customWidth="1"/>
    <col min="5643" max="5665" width="2.125" style="3" customWidth="1"/>
    <col min="5666" max="5666" width="3.125" style="3" customWidth="1"/>
    <col min="5667" max="5667" width="5.125" style="3" customWidth="1"/>
    <col min="5668" max="5669" width="4.625" style="3" customWidth="1"/>
    <col min="5670" max="5888" width="9" style="3"/>
    <col min="5889" max="5897" width="2.25" style="3" customWidth="1"/>
    <col min="5898" max="5898" width="4.625" style="3" customWidth="1"/>
    <col min="5899" max="5921" width="2.125" style="3" customWidth="1"/>
    <col min="5922" max="5922" width="3.125" style="3" customWidth="1"/>
    <col min="5923" max="5923" width="5.125" style="3" customWidth="1"/>
    <col min="5924" max="5925" width="4.625" style="3" customWidth="1"/>
    <col min="5926" max="6144" width="9" style="3"/>
    <col min="6145" max="6153" width="2.25" style="3" customWidth="1"/>
    <col min="6154" max="6154" width="4.625" style="3" customWidth="1"/>
    <col min="6155" max="6177" width="2.125" style="3" customWidth="1"/>
    <col min="6178" max="6178" width="3.125" style="3" customWidth="1"/>
    <col min="6179" max="6179" width="5.125" style="3" customWidth="1"/>
    <col min="6180" max="6181" width="4.625" style="3" customWidth="1"/>
    <col min="6182" max="6400" width="9" style="3"/>
    <col min="6401" max="6409" width="2.25" style="3" customWidth="1"/>
    <col min="6410" max="6410" width="4.625" style="3" customWidth="1"/>
    <col min="6411" max="6433" width="2.125" style="3" customWidth="1"/>
    <col min="6434" max="6434" width="3.125" style="3" customWidth="1"/>
    <col min="6435" max="6435" width="5.125" style="3" customWidth="1"/>
    <col min="6436" max="6437" width="4.625" style="3" customWidth="1"/>
    <col min="6438" max="6656" width="9" style="3"/>
    <col min="6657" max="6665" width="2.25" style="3" customWidth="1"/>
    <col min="6666" max="6666" width="4.625" style="3" customWidth="1"/>
    <col min="6667" max="6689" width="2.125" style="3" customWidth="1"/>
    <col min="6690" max="6690" width="3.125" style="3" customWidth="1"/>
    <col min="6691" max="6691" width="5.125" style="3" customWidth="1"/>
    <col min="6692" max="6693" width="4.625" style="3" customWidth="1"/>
    <col min="6694" max="6912" width="9" style="3"/>
    <col min="6913" max="6921" width="2.25" style="3" customWidth="1"/>
    <col min="6922" max="6922" width="4.625" style="3" customWidth="1"/>
    <col min="6923" max="6945" width="2.125" style="3" customWidth="1"/>
    <col min="6946" max="6946" width="3.125" style="3" customWidth="1"/>
    <col min="6947" max="6947" width="5.125" style="3" customWidth="1"/>
    <col min="6948" max="6949" width="4.625" style="3" customWidth="1"/>
    <col min="6950" max="7168" width="9" style="3"/>
    <col min="7169" max="7177" width="2.25" style="3" customWidth="1"/>
    <col min="7178" max="7178" width="4.625" style="3" customWidth="1"/>
    <col min="7179" max="7201" width="2.125" style="3" customWidth="1"/>
    <col min="7202" max="7202" width="3.125" style="3" customWidth="1"/>
    <col min="7203" max="7203" width="5.125" style="3" customWidth="1"/>
    <col min="7204" max="7205" width="4.625" style="3" customWidth="1"/>
    <col min="7206" max="7424" width="9" style="3"/>
    <col min="7425" max="7433" width="2.25" style="3" customWidth="1"/>
    <col min="7434" max="7434" width="4.625" style="3" customWidth="1"/>
    <col min="7435" max="7457" width="2.125" style="3" customWidth="1"/>
    <col min="7458" max="7458" width="3.125" style="3" customWidth="1"/>
    <col min="7459" max="7459" width="5.125" style="3" customWidth="1"/>
    <col min="7460" max="7461" width="4.625" style="3" customWidth="1"/>
    <col min="7462" max="7680" width="9" style="3"/>
    <col min="7681" max="7689" width="2.25" style="3" customWidth="1"/>
    <col min="7690" max="7690" width="4.625" style="3" customWidth="1"/>
    <col min="7691" max="7713" width="2.125" style="3" customWidth="1"/>
    <col min="7714" max="7714" width="3.125" style="3" customWidth="1"/>
    <col min="7715" max="7715" width="5.125" style="3" customWidth="1"/>
    <col min="7716" max="7717" width="4.625" style="3" customWidth="1"/>
    <col min="7718" max="7936" width="9" style="3"/>
    <col min="7937" max="7945" width="2.25" style="3" customWidth="1"/>
    <col min="7946" max="7946" width="4.625" style="3" customWidth="1"/>
    <col min="7947" max="7969" width="2.125" style="3" customWidth="1"/>
    <col min="7970" max="7970" width="3.125" style="3" customWidth="1"/>
    <col min="7971" max="7971" width="5.125" style="3" customWidth="1"/>
    <col min="7972" max="7973" width="4.625" style="3" customWidth="1"/>
    <col min="7974" max="8192" width="9" style="3"/>
    <col min="8193" max="8201" width="2.25" style="3" customWidth="1"/>
    <col min="8202" max="8202" width="4.625" style="3" customWidth="1"/>
    <col min="8203" max="8225" width="2.125" style="3" customWidth="1"/>
    <col min="8226" max="8226" width="3.125" style="3" customWidth="1"/>
    <col min="8227" max="8227" width="5.125" style="3" customWidth="1"/>
    <col min="8228" max="8229" width="4.625" style="3" customWidth="1"/>
    <col min="8230" max="8448" width="9" style="3"/>
    <col min="8449" max="8457" width="2.25" style="3" customWidth="1"/>
    <col min="8458" max="8458" width="4.625" style="3" customWidth="1"/>
    <col min="8459" max="8481" width="2.125" style="3" customWidth="1"/>
    <col min="8482" max="8482" width="3.125" style="3" customWidth="1"/>
    <col min="8483" max="8483" width="5.125" style="3" customWidth="1"/>
    <col min="8484" max="8485" width="4.625" style="3" customWidth="1"/>
    <col min="8486" max="8704" width="9" style="3"/>
    <col min="8705" max="8713" width="2.25" style="3" customWidth="1"/>
    <col min="8714" max="8714" width="4.625" style="3" customWidth="1"/>
    <col min="8715" max="8737" width="2.125" style="3" customWidth="1"/>
    <col min="8738" max="8738" width="3.125" style="3" customWidth="1"/>
    <col min="8739" max="8739" width="5.125" style="3" customWidth="1"/>
    <col min="8740" max="8741" width="4.625" style="3" customWidth="1"/>
    <col min="8742" max="8960" width="9" style="3"/>
    <col min="8961" max="8969" width="2.25" style="3" customWidth="1"/>
    <col min="8970" max="8970" width="4.625" style="3" customWidth="1"/>
    <col min="8971" max="8993" width="2.125" style="3" customWidth="1"/>
    <col min="8994" max="8994" width="3.125" style="3" customWidth="1"/>
    <col min="8995" max="8995" width="5.125" style="3" customWidth="1"/>
    <col min="8996" max="8997" width="4.625" style="3" customWidth="1"/>
    <col min="8998" max="9216" width="9" style="3"/>
    <col min="9217" max="9225" width="2.25" style="3" customWidth="1"/>
    <col min="9226" max="9226" width="4.625" style="3" customWidth="1"/>
    <col min="9227" max="9249" width="2.125" style="3" customWidth="1"/>
    <col min="9250" max="9250" width="3.125" style="3" customWidth="1"/>
    <col min="9251" max="9251" width="5.125" style="3" customWidth="1"/>
    <col min="9252" max="9253" width="4.625" style="3" customWidth="1"/>
    <col min="9254" max="9472" width="9" style="3"/>
    <col min="9473" max="9481" width="2.25" style="3" customWidth="1"/>
    <col min="9482" max="9482" width="4.625" style="3" customWidth="1"/>
    <col min="9483" max="9505" width="2.125" style="3" customWidth="1"/>
    <col min="9506" max="9506" width="3.125" style="3" customWidth="1"/>
    <col min="9507" max="9507" width="5.125" style="3" customWidth="1"/>
    <col min="9508" max="9509" width="4.625" style="3" customWidth="1"/>
    <col min="9510" max="9728" width="9" style="3"/>
    <col min="9729" max="9737" width="2.25" style="3" customWidth="1"/>
    <col min="9738" max="9738" width="4.625" style="3" customWidth="1"/>
    <col min="9739" max="9761" width="2.125" style="3" customWidth="1"/>
    <col min="9762" max="9762" width="3.125" style="3" customWidth="1"/>
    <col min="9763" max="9763" width="5.125" style="3" customWidth="1"/>
    <col min="9764" max="9765" width="4.625" style="3" customWidth="1"/>
    <col min="9766" max="9984" width="9" style="3"/>
    <col min="9985" max="9993" width="2.25" style="3" customWidth="1"/>
    <col min="9994" max="9994" width="4.625" style="3" customWidth="1"/>
    <col min="9995" max="10017" width="2.125" style="3" customWidth="1"/>
    <col min="10018" max="10018" width="3.125" style="3" customWidth="1"/>
    <col min="10019" max="10019" width="5.125" style="3" customWidth="1"/>
    <col min="10020" max="10021" width="4.625" style="3" customWidth="1"/>
    <col min="10022" max="10240" width="9" style="3"/>
    <col min="10241" max="10249" width="2.25" style="3" customWidth="1"/>
    <col min="10250" max="10250" width="4.625" style="3" customWidth="1"/>
    <col min="10251" max="10273" width="2.125" style="3" customWidth="1"/>
    <col min="10274" max="10274" width="3.125" style="3" customWidth="1"/>
    <col min="10275" max="10275" width="5.125" style="3" customWidth="1"/>
    <col min="10276" max="10277" width="4.625" style="3" customWidth="1"/>
    <col min="10278" max="10496" width="9" style="3"/>
    <col min="10497" max="10505" width="2.25" style="3" customWidth="1"/>
    <col min="10506" max="10506" width="4.625" style="3" customWidth="1"/>
    <col min="10507" max="10529" width="2.125" style="3" customWidth="1"/>
    <col min="10530" max="10530" width="3.125" style="3" customWidth="1"/>
    <col min="10531" max="10531" width="5.125" style="3" customWidth="1"/>
    <col min="10532" max="10533" width="4.625" style="3" customWidth="1"/>
    <col min="10534" max="10752" width="9" style="3"/>
    <col min="10753" max="10761" width="2.25" style="3" customWidth="1"/>
    <col min="10762" max="10762" width="4.625" style="3" customWidth="1"/>
    <col min="10763" max="10785" width="2.125" style="3" customWidth="1"/>
    <col min="10786" max="10786" width="3.125" style="3" customWidth="1"/>
    <col min="10787" max="10787" width="5.125" style="3" customWidth="1"/>
    <col min="10788" max="10789" width="4.625" style="3" customWidth="1"/>
    <col min="10790" max="11008" width="9" style="3"/>
    <col min="11009" max="11017" width="2.25" style="3" customWidth="1"/>
    <col min="11018" max="11018" width="4.625" style="3" customWidth="1"/>
    <col min="11019" max="11041" width="2.125" style="3" customWidth="1"/>
    <col min="11042" max="11042" width="3.125" style="3" customWidth="1"/>
    <col min="11043" max="11043" width="5.125" style="3" customWidth="1"/>
    <col min="11044" max="11045" width="4.625" style="3" customWidth="1"/>
    <col min="11046" max="11264" width="9" style="3"/>
    <col min="11265" max="11273" width="2.25" style="3" customWidth="1"/>
    <col min="11274" max="11274" width="4.625" style="3" customWidth="1"/>
    <col min="11275" max="11297" width="2.125" style="3" customWidth="1"/>
    <col min="11298" max="11298" width="3.125" style="3" customWidth="1"/>
    <col min="11299" max="11299" width="5.125" style="3" customWidth="1"/>
    <col min="11300" max="11301" width="4.625" style="3" customWidth="1"/>
    <col min="11302" max="11520" width="9" style="3"/>
    <col min="11521" max="11529" width="2.25" style="3" customWidth="1"/>
    <col min="11530" max="11530" width="4.625" style="3" customWidth="1"/>
    <col min="11531" max="11553" width="2.125" style="3" customWidth="1"/>
    <col min="11554" max="11554" width="3.125" style="3" customWidth="1"/>
    <col min="11555" max="11555" width="5.125" style="3" customWidth="1"/>
    <col min="11556" max="11557" width="4.625" style="3" customWidth="1"/>
    <col min="11558" max="11776" width="9" style="3"/>
    <col min="11777" max="11785" width="2.25" style="3" customWidth="1"/>
    <col min="11786" max="11786" width="4.625" style="3" customWidth="1"/>
    <col min="11787" max="11809" width="2.125" style="3" customWidth="1"/>
    <col min="11810" max="11810" width="3.125" style="3" customWidth="1"/>
    <col min="11811" max="11811" width="5.125" style="3" customWidth="1"/>
    <col min="11812" max="11813" width="4.625" style="3" customWidth="1"/>
    <col min="11814" max="12032" width="9" style="3"/>
    <col min="12033" max="12041" width="2.25" style="3" customWidth="1"/>
    <col min="12042" max="12042" width="4.625" style="3" customWidth="1"/>
    <col min="12043" max="12065" width="2.125" style="3" customWidth="1"/>
    <col min="12066" max="12066" width="3.125" style="3" customWidth="1"/>
    <col min="12067" max="12067" width="5.125" style="3" customWidth="1"/>
    <col min="12068" max="12069" width="4.625" style="3" customWidth="1"/>
    <col min="12070" max="12288" width="9" style="3"/>
    <col min="12289" max="12297" width="2.25" style="3" customWidth="1"/>
    <col min="12298" max="12298" width="4.625" style="3" customWidth="1"/>
    <col min="12299" max="12321" width="2.125" style="3" customWidth="1"/>
    <col min="12322" max="12322" width="3.125" style="3" customWidth="1"/>
    <col min="12323" max="12323" width="5.125" style="3" customWidth="1"/>
    <col min="12324" max="12325" width="4.625" style="3" customWidth="1"/>
    <col min="12326" max="12544" width="9" style="3"/>
    <col min="12545" max="12553" width="2.25" style="3" customWidth="1"/>
    <col min="12554" max="12554" width="4.625" style="3" customWidth="1"/>
    <col min="12555" max="12577" width="2.125" style="3" customWidth="1"/>
    <col min="12578" max="12578" width="3.125" style="3" customWidth="1"/>
    <col min="12579" max="12579" width="5.125" style="3" customWidth="1"/>
    <col min="12580" max="12581" width="4.625" style="3" customWidth="1"/>
    <col min="12582" max="12800" width="9" style="3"/>
    <col min="12801" max="12809" width="2.25" style="3" customWidth="1"/>
    <col min="12810" max="12810" width="4.625" style="3" customWidth="1"/>
    <col min="12811" max="12833" width="2.125" style="3" customWidth="1"/>
    <col min="12834" max="12834" width="3.125" style="3" customWidth="1"/>
    <col min="12835" max="12835" width="5.125" style="3" customWidth="1"/>
    <col min="12836" max="12837" width="4.625" style="3" customWidth="1"/>
    <col min="12838" max="13056" width="9" style="3"/>
    <col min="13057" max="13065" width="2.25" style="3" customWidth="1"/>
    <col min="13066" max="13066" width="4.625" style="3" customWidth="1"/>
    <col min="13067" max="13089" width="2.125" style="3" customWidth="1"/>
    <col min="13090" max="13090" width="3.125" style="3" customWidth="1"/>
    <col min="13091" max="13091" width="5.125" style="3" customWidth="1"/>
    <col min="13092" max="13093" width="4.625" style="3" customWidth="1"/>
    <col min="13094" max="13312" width="9" style="3"/>
    <col min="13313" max="13321" width="2.25" style="3" customWidth="1"/>
    <col min="13322" max="13322" width="4.625" style="3" customWidth="1"/>
    <col min="13323" max="13345" width="2.125" style="3" customWidth="1"/>
    <col min="13346" max="13346" width="3.125" style="3" customWidth="1"/>
    <col min="13347" max="13347" width="5.125" style="3" customWidth="1"/>
    <col min="13348" max="13349" width="4.625" style="3" customWidth="1"/>
    <col min="13350" max="13568" width="9" style="3"/>
    <col min="13569" max="13577" width="2.25" style="3" customWidth="1"/>
    <col min="13578" max="13578" width="4.625" style="3" customWidth="1"/>
    <col min="13579" max="13601" width="2.125" style="3" customWidth="1"/>
    <col min="13602" max="13602" width="3.125" style="3" customWidth="1"/>
    <col min="13603" max="13603" width="5.125" style="3" customWidth="1"/>
    <col min="13604" max="13605" width="4.625" style="3" customWidth="1"/>
    <col min="13606" max="13824" width="9" style="3"/>
    <col min="13825" max="13833" width="2.25" style="3" customWidth="1"/>
    <col min="13834" max="13834" width="4.625" style="3" customWidth="1"/>
    <col min="13835" max="13857" width="2.125" style="3" customWidth="1"/>
    <col min="13858" max="13858" width="3.125" style="3" customWidth="1"/>
    <col min="13859" max="13859" width="5.125" style="3" customWidth="1"/>
    <col min="13860" max="13861" width="4.625" style="3" customWidth="1"/>
    <col min="13862" max="14080" width="9" style="3"/>
    <col min="14081" max="14089" width="2.25" style="3" customWidth="1"/>
    <col min="14090" max="14090" width="4.625" style="3" customWidth="1"/>
    <col min="14091" max="14113" width="2.125" style="3" customWidth="1"/>
    <col min="14114" max="14114" width="3.125" style="3" customWidth="1"/>
    <col min="14115" max="14115" width="5.125" style="3" customWidth="1"/>
    <col min="14116" max="14117" width="4.625" style="3" customWidth="1"/>
    <col min="14118" max="14336" width="9" style="3"/>
    <col min="14337" max="14345" width="2.25" style="3" customWidth="1"/>
    <col min="14346" max="14346" width="4.625" style="3" customWidth="1"/>
    <col min="14347" max="14369" width="2.125" style="3" customWidth="1"/>
    <col min="14370" max="14370" width="3.125" style="3" customWidth="1"/>
    <col min="14371" max="14371" width="5.125" style="3" customWidth="1"/>
    <col min="14372" max="14373" width="4.625" style="3" customWidth="1"/>
    <col min="14374" max="14592" width="9" style="3"/>
    <col min="14593" max="14601" width="2.25" style="3" customWidth="1"/>
    <col min="14602" max="14602" width="4.625" style="3" customWidth="1"/>
    <col min="14603" max="14625" width="2.125" style="3" customWidth="1"/>
    <col min="14626" max="14626" width="3.125" style="3" customWidth="1"/>
    <col min="14627" max="14627" width="5.125" style="3" customWidth="1"/>
    <col min="14628" max="14629" width="4.625" style="3" customWidth="1"/>
    <col min="14630" max="14848" width="9" style="3"/>
    <col min="14849" max="14857" width="2.25" style="3" customWidth="1"/>
    <col min="14858" max="14858" width="4.625" style="3" customWidth="1"/>
    <col min="14859" max="14881" width="2.125" style="3" customWidth="1"/>
    <col min="14882" max="14882" width="3.125" style="3" customWidth="1"/>
    <col min="14883" max="14883" width="5.125" style="3" customWidth="1"/>
    <col min="14884" max="14885" width="4.625" style="3" customWidth="1"/>
    <col min="14886" max="15104" width="9" style="3"/>
    <col min="15105" max="15113" width="2.25" style="3" customWidth="1"/>
    <col min="15114" max="15114" width="4.625" style="3" customWidth="1"/>
    <col min="15115" max="15137" width="2.125" style="3" customWidth="1"/>
    <col min="15138" max="15138" width="3.125" style="3" customWidth="1"/>
    <col min="15139" max="15139" width="5.125" style="3" customWidth="1"/>
    <col min="15140" max="15141" width="4.625" style="3" customWidth="1"/>
    <col min="15142" max="15360" width="9" style="3"/>
    <col min="15361" max="15369" width="2.25" style="3" customWidth="1"/>
    <col min="15370" max="15370" width="4.625" style="3" customWidth="1"/>
    <col min="15371" max="15393" width="2.125" style="3" customWidth="1"/>
    <col min="15394" max="15394" width="3.125" style="3" customWidth="1"/>
    <col min="15395" max="15395" width="5.125" style="3" customWidth="1"/>
    <col min="15396" max="15397" width="4.625" style="3" customWidth="1"/>
    <col min="15398" max="15616" width="9" style="3"/>
    <col min="15617" max="15625" width="2.25" style="3" customWidth="1"/>
    <col min="15626" max="15626" width="4.625" style="3" customWidth="1"/>
    <col min="15627" max="15649" width="2.125" style="3" customWidth="1"/>
    <col min="15650" max="15650" width="3.125" style="3" customWidth="1"/>
    <col min="15651" max="15651" width="5.125" style="3" customWidth="1"/>
    <col min="15652" max="15653" width="4.625" style="3" customWidth="1"/>
    <col min="15654" max="15872" width="9" style="3"/>
    <col min="15873" max="15881" width="2.25" style="3" customWidth="1"/>
    <col min="15882" max="15882" width="4.625" style="3" customWidth="1"/>
    <col min="15883" max="15905" width="2.125" style="3" customWidth="1"/>
    <col min="15906" max="15906" width="3.125" style="3" customWidth="1"/>
    <col min="15907" max="15907" width="5.125" style="3" customWidth="1"/>
    <col min="15908" max="15909" width="4.625" style="3" customWidth="1"/>
    <col min="15910" max="16128" width="9" style="3"/>
    <col min="16129" max="16137" width="2.25" style="3" customWidth="1"/>
    <col min="16138" max="16138" width="4.625" style="3" customWidth="1"/>
    <col min="16139" max="16161" width="2.125" style="3" customWidth="1"/>
    <col min="16162" max="16162" width="3.125" style="3" customWidth="1"/>
    <col min="16163" max="16163" width="5.125" style="3" customWidth="1"/>
    <col min="16164" max="16165" width="4.625" style="3" customWidth="1"/>
    <col min="16166" max="16384" width="9" style="3"/>
  </cols>
  <sheetData>
    <row r="1" spans="1:37" ht="19.899999999999999" customHeight="1" thickBot="1">
      <c r="A1" s="9"/>
      <c r="K1" s="9"/>
      <c r="L1" s="9"/>
      <c r="AI1" s="47"/>
      <c r="AJ1" s="47"/>
      <c r="AK1" s="200"/>
    </row>
    <row r="2" spans="1:37" s="26" customFormat="1" ht="18" customHeight="1">
      <c r="A2" s="681" t="s">
        <v>197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2"/>
      <c r="AD2" s="682"/>
      <c r="AE2" s="682"/>
      <c r="AF2" s="682"/>
      <c r="AG2" s="682"/>
      <c r="AH2" s="682"/>
      <c r="AI2" s="683" t="s">
        <v>0</v>
      </c>
      <c r="AJ2" s="683"/>
      <c r="AK2" s="684"/>
    </row>
    <row r="3" spans="1:37" s="26" customFormat="1" ht="18" customHeight="1">
      <c r="A3" s="685" t="s">
        <v>1</v>
      </c>
      <c r="B3" s="686"/>
      <c r="C3" s="686"/>
      <c r="D3" s="686"/>
      <c r="E3" s="686"/>
      <c r="F3" s="686"/>
      <c r="G3" s="686"/>
      <c r="H3" s="686"/>
      <c r="I3" s="687"/>
      <c r="J3" s="703" t="s">
        <v>2</v>
      </c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5"/>
      <c r="AI3" s="78" t="s">
        <v>3</v>
      </c>
      <c r="AJ3" s="706" t="s">
        <v>4</v>
      </c>
      <c r="AK3" s="707"/>
    </row>
    <row r="4" spans="1:37" ht="15" customHeight="1">
      <c r="A4" s="11"/>
      <c r="B4" s="12"/>
      <c r="C4" s="12"/>
      <c r="D4" s="12"/>
      <c r="E4" s="12"/>
      <c r="F4" s="12"/>
      <c r="G4" s="12"/>
      <c r="H4" s="12"/>
      <c r="I4" s="12"/>
      <c r="J4" s="13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  <c r="AI4" s="13"/>
      <c r="AJ4" s="16"/>
      <c r="AK4" s="17"/>
    </row>
    <row r="5" spans="1:37" ht="15" customHeight="1">
      <c r="A5" s="822" t="s">
        <v>160</v>
      </c>
      <c r="B5" s="823"/>
      <c r="C5" s="823"/>
      <c r="D5" s="823"/>
      <c r="E5" s="823"/>
      <c r="F5" s="823"/>
      <c r="G5" s="823"/>
      <c r="H5" s="823"/>
      <c r="J5" s="35" t="s">
        <v>131</v>
      </c>
      <c r="K5" s="19"/>
      <c r="L5" s="20"/>
      <c r="M5" s="20"/>
      <c r="N5" s="20"/>
      <c r="O5" s="20"/>
      <c r="P5" s="19"/>
      <c r="Q5" s="20"/>
      <c r="R5" s="20"/>
      <c r="S5" s="20"/>
      <c r="T5" s="20"/>
      <c r="U5" s="19"/>
      <c r="V5" s="59"/>
      <c r="W5" s="59"/>
      <c r="X5" s="59"/>
      <c r="Y5" s="19"/>
      <c r="Z5" s="60"/>
      <c r="AA5" s="60"/>
      <c r="AB5" s="10"/>
      <c r="AD5" s="23"/>
      <c r="AE5" s="20"/>
      <c r="AF5" s="20"/>
      <c r="AG5" s="20"/>
      <c r="AH5" s="20"/>
      <c r="AI5" s="24"/>
      <c r="AJ5" s="61"/>
      <c r="AK5" s="62"/>
    </row>
    <row r="6" spans="1:37" ht="15" customHeight="1">
      <c r="A6" s="11"/>
      <c r="C6" s="4"/>
      <c r="D6" s="4"/>
      <c r="E6" s="4"/>
      <c r="F6" s="4"/>
      <c r="G6" s="4"/>
      <c r="H6" s="4"/>
      <c r="J6" s="33"/>
      <c r="K6" s="79"/>
      <c r="L6" s="292"/>
      <c r="M6" s="292"/>
      <c r="N6" s="292"/>
      <c r="O6" s="292"/>
      <c r="P6" s="29"/>
      <c r="Q6" s="232"/>
      <c r="R6" s="232"/>
      <c r="S6" s="232"/>
      <c r="T6" s="26"/>
      <c r="U6" s="26"/>
      <c r="AA6" s="26"/>
      <c r="AB6" s="26"/>
      <c r="AC6" s="26"/>
      <c r="AD6" s="29"/>
      <c r="AE6" s="20"/>
      <c r="AF6" s="20"/>
      <c r="AG6" s="20"/>
      <c r="AH6" s="20"/>
      <c r="AI6" s="34"/>
      <c r="AJ6" s="26"/>
      <c r="AK6" s="207"/>
    </row>
    <row r="7" spans="1:37" ht="15" customHeight="1">
      <c r="A7" s="819" t="s">
        <v>191</v>
      </c>
      <c r="B7" s="820"/>
      <c r="C7" s="820"/>
      <c r="D7" s="820"/>
      <c r="E7" s="820"/>
      <c r="F7" s="820"/>
      <c r="G7" s="820"/>
      <c r="H7" s="820"/>
      <c r="I7" s="821"/>
      <c r="J7" s="248" t="s">
        <v>356</v>
      </c>
      <c r="K7" s="229"/>
      <c r="L7" s="229"/>
      <c r="M7" s="229"/>
      <c r="N7" s="229"/>
      <c r="O7" s="230"/>
      <c r="P7" s="29"/>
      <c r="Q7" s="43"/>
      <c r="R7" s="227"/>
      <c r="S7" s="227"/>
      <c r="T7" s="29"/>
      <c r="U7" s="228"/>
      <c r="V7" s="228"/>
      <c r="W7" s="228"/>
      <c r="X7" s="228"/>
      <c r="Y7" s="29"/>
      <c r="AB7" s="29"/>
      <c r="AG7" s="20"/>
      <c r="AH7" s="20"/>
      <c r="AI7" s="34"/>
      <c r="AJ7" s="69"/>
      <c r="AK7" s="70"/>
    </row>
    <row r="8" spans="1:37" ht="15" customHeight="1">
      <c r="A8" s="11"/>
      <c r="C8" s="4"/>
      <c r="D8" s="4"/>
      <c r="E8" s="4"/>
      <c r="F8" s="4"/>
      <c r="G8" s="4"/>
      <c r="H8" s="4"/>
      <c r="J8" s="33" t="s">
        <v>132</v>
      </c>
      <c r="K8" s="23" t="s">
        <v>130</v>
      </c>
      <c r="L8" s="824">
        <v>4.8</v>
      </c>
      <c r="M8" s="824"/>
      <c r="N8" s="824"/>
      <c r="O8" s="824"/>
      <c r="P8" s="29" t="s">
        <v>192</v>
      </c>
      <c r="Q8" s="700">
        <v>1.5</v>
      </c>
      <c r="R8" s="700"/>
      <c r="S8" s="700"/>
      <c r="T8" s="700"/>
      <c r="U8" s="29" t="s">
        <v>10</v>
      </c>
      <c r="V8" s="825">
        <v>2</v>
      </c>
      <c r="W8" s="826"/>
      <c r="X8" s="29" t="s">
        <v>10</v>
      </c>
      <c r="Y8" s="664">
        <v>11.9</v>
      </c>
      <c r="Z8" s="664"/>
      <c r="AA8" s="664"/>
      <c r="AB8" s="664"/>
      <c r="AC8" s="29"/>
      <c r="AD8" s="23" t="s">
        <v>5</v>
      </c>
      <c r="AE8" s="671">
        <f>ROUND((L8+Q8*V8)*Y8,2)</f>
        <v>92.82</v>
      </c>
      <c r="AF8" s="671"/>
      <c r="AG8" s="671"/>
      <c r="AH8" s="671"/>
      <c r="AI8" s="24" t="s">
        <v>30</v>
      </c>
      <c r="AJ8" s="713">
        <f>ROUND(AE8,1)</f>
        <v>92.8</v>
      </c>
      <c r="AK8" s="714"/>
    </row>
    <row r="9" spans="1:37" ht="15" customHeight="1">
      <c r="A9" s="245"/>
      <c r="B9" s="4"/>
      <c r="C9" s="4"/>
      <c r="D9" s="4"/>
      <c r="E9" s="4"/>
      <c r="F9" s="4"/>
      <c r="G9" s="4"/>
      <c r="H9" s="4"/>
      <c r="I9" s="246"/>
      <c r="J9" s="18"/>
      <c r="K9" s="79"/>
      <c r="L9" s="25"/>
      <c r="M9" s="25"/>
      <c r="N9" s="25"/>
      <c r="O9" s="25"/>
      <c r="P9" s="26"/>
      <c r="Q9" s="25"/>
      <c r="R9" s="25"/>
      <c r="S9" s="25"/>
      <c r="T9" s="25"/>
      <c r="U9" s="26"/>
      <c r="V9" s="63"/>
      <c r="W9" s="63"/>
      <c r="X9" s="63"/>
      <c r="Y9" s="25"/>
      <c r="Z9" s="64"/>
      <c r="AA9" s="60"/>
      <c r="AB9" s="10"/>
      <c r="AC9" s="27"/>
      <c r="AD9" s="23"/>
      <c r="AE9" s="20"/>
      <c r="AF9" s="20"/>
      <c r="AG9" s="20"/>
      <c r="AH9" s="20"/>
      <c r="AI9" s="24"/>
      <c r="AJ9" s="65"/>
      <c r="AK9" s="66"/>
    </row>
    <row r="10" spans="1:37" ht="15" customHeight="1">
      <c r="A10" s="819" t="s">
        <v>194</v>
      </c>
      <c r="B10" s="820"/>
      <c r="C10" s="820"/>
      <c r="D10" s="820"/>
      <c r="E10" s="820"/>
      <c r="F10" s="820"/>
      <c r="G10" s="820"/>
      <c r="H10" s="820"/>
      <c r="I10" s="821"/>
      <c r="J10" s="18" t="s">
        <v>193</v>
      </c>
      <c r="K10" s="23"/>
      <c r="L10" s="29"/>
      <c r="M10" s="30"/>
      <c r="N10" s="30"/>
      <c r="O10" s="30"/>
      <c r="P10" s="19"/>
      <c r="Q10" s="30"/>
      <c r="R10" s="30"/>
      <c r="S10" s="26"/>
      <c r="T10" s="26"/>
      <c r="AB10" s="26"/>
      <c r="AC10" s="27"/>
      <c r="AD10" s="19"/>
      <c r="AE10" s="25"/>
      <c r="AF10" s="25"/>
      <c r="AG10" s="25"/>
      <c r="AH10" s="26"/>
      <c r="AI10" s="206"/>
      <c r="AJ10" s="26"/>
      <c r="AK10" s="207"/>
    </row>
    <row r="11" spans="1:37" ht="15" customHeight="1">
      <c r="A11" s="343"/>
      <c r="B11" s="350"/>
      <c r="C11" s="350"/>
      <c r="D11" s="350"/>
      <c r="E11" s="350"/>
      <c r="F11" s="350"/>
      <c r="G11" s="350"/>
      <c r="H11" s="350"/>
      <c r="I11" s="351"/>
      <c r="J11" s="33" t="s">
        <v>132</v>
      </c>
      <c r="K11" s="23" t="s">
        <v>130</v>
      </c>
      <c r="L11" s="20" t="s">
        <v>242</v>
      </c>
      <c r="M11" s="20"/>
      <c r="N11" s="20"/>
      <c r="O11" s="20"/>
      <c r="P11" s="29"/>
      <c r="Q11" s="25"/>
      <c r="R11" s="25"/>
      <c r="S11" s="25"/>
      <c r="T11" s="25"/>
      <c r="U11" s="29"/>
      <c r="V11" s="44"/>
      <c r="W11" s="310"/>
      <c r="X11" s="25"/>
      <c r="Y11" s="25"/>
      <c r="Z11" s="25"/>
      <c r="AA11" s="60"/>
      <c r="AB11" s="10"/>
      <c r="AC11" s="27"/>
      <c r="AD11" s="23" t="s">
        <v>5</v>
      </c>
      <c r="AE11" s="671">
        <f>AE8</f>
        <v>92.82</v>
      </c>
      <c r="AF11" s="671"/>
      <c r="AG11" s="671"/>
      <c r="AH11" s="671"/>
      <c r="AI11" s="24" t="s">
        <v>30</v>
      </c>
      <c r="AJ11" s="713">
        <f>ROUND(AE11,1)</f>
        <v>92.8</v>
      </c>
      <c r="AK11" s="714"/>
    </row>
    <row r="12" spans="1:37" ht="15" customHeight="1">
      <c r="A12" s="254"/>
      <c r="B12" s="255"/>
      <c r="C12" s="255"/>
      <c r="D12" s="255"/>
      <c r="E12" s="255"/>
      <c r="F12" s="255"/>
      <c r="G12" s="255"/>
      <c r="H12" s="255"/>
      <c r="I12" s="256"/>
      <c r="J12" s="33"/>
      <c r="K12" s="19"/>
      <c r="L12" s="20"/>
      <c r="M12" s="20"/>
      <c r="N12" s="20"/>
      <c r="W12" s="20"/>
      <c r="X12" s="20"/>
      <c r="Y12" s="20"/>
      <c r="Z12" s="22"/>
      <c r="AA12" s="22"/>
      <c r="AB12" s="10"/>
      <c r="AD12" s="23"/>
      <c r="AE12" s="670"/>
      <c r="AF12" s="670"/>
      <c r="AG12" s="670"/>
      <c r="AH12" s="670"/>
      <c r="AI12" s="24"/>
      <c r="AJ12" s="713"/>
      <c r="AK12" s="714"/>
    </row>
    <row r="13" spans="1:37" ht="15" customHeight="1">
      <c r="A13" s="816" t="s">
        <v>195</v>
      </c>
      <c r="B13" s="817"/>
      <c r="C13" s="817"/>
      <c r="D13" s="817"/>
      <c r="E13" s="817"/>
      <c r="F13" s="817"/>
      <c r="G13" s="817"/>
      <c r="H13" s="817"/>
      <c r="I13" s="818"/>
      <c r="J13" s="18" t="s">
        <v>196</v>
      </c>
      <c r="K13" s="23"/>
      <c r="L13" s="42"/>
      <c r="M13" s="42"/>
      <c r="N13" s="42"/>
      <c r="O13" s="42"/>
      <c r="P13" s="26"/>
      <c r="Q13" s="43"/>
      <c r="R13" s="43"/>
      <c r="S13" s="43"/>
      <c r="T13" s="43"/>
      <c r="U13" s="26"/>
      <c r="V13" s="26"/>
      <c r="W13" s="26"/>
      <c r="X13" s="26"/>
      <c r="Y13" s="26"/>
      <c r="Z13" s="26"/>
      <c r="AA13" s="26"/>
      <c r="AB13" s="26"/>
      <c r="AC13" s="27"/>
      <c r="AD13" s="29"/>
      <c r="AE13" s="44"/>
      <c r="AF13" s="44"/>
      <c r="AG13" s="44"/>
      <c r="AH13" s="44"/>
      <c r="AI13" s="34"/>
      <c r="AJ13" s="45"/>
      <c r="AK13" s="72"/>
    </row>
    <row r="14" spans="1:37" ht="15" customHeight="1">
      <c r="A14" s="254"/>
      <c r="B14" s="255"/>
      <c r="C14" s="255"/>
      <c r="D14" s="255"/>
      <c r="E14" s="255"/>
      <c r="F14" s="255"/>
      <c r="G14" s="255"/>
      <c r="H14" s="255"/>
      <c r="I14" s="256"/>
      <c r="J14" s="33" t="s">
        <v>29</v>
      </c>
      <c r="K14" s="79" t="s">
        <v>7</v>
      </c>
      <c r="L14" s="20" t="s">
        <v>242</v>
      </c>
      <c r="M14" s="20"/>
      <c r="N14" s="20"/>
      <c r="O14" s="20"/>
      <c r="P14" s="29"/>
      <c r="Q14" s="25"/>
      <c r="R14" s="25"/>
      <c r="S14" s="25"/>
      <c r="T14" s="25"/>
      <c r="U14" s="29"/>
      <c r="V14" s="44"/>
      <c r="W14" s="310"/>
      <c r="X14" s="25"/>
      <c r="Y14" s="25"/>
      <c r="Z14" s="25"/>
      <c r="AA14" s="60"/>
      <c r="AB14" s="10"/>
      <c r="AC14" s="27"/>
      <c r="AD14" s="23" t="s">
        <v>5</v>
      </c>
      <c r="AE14" s="671">
        <f>AE11</f>
        <v>92.82</v>
      </c>
      <c r="AF14" s="671"/>
      <c r="AG14" s="671"/>
      <c r="AH14" s="671"/>
      <c r="AI14" s="24" t="s">
        <v>30</v>
      </c>
      <c r="AJ14" s="713">
        <f>ROUND(AE14,1)</f>
        <v>92.8</v>
      </c>
      <c r="AK14" s="714"/>
    </row>
    <row r="15" spans="1:37" ht="15" customHeight="1">
      <c r="A15" s="11"/>
      <c r="C15" s="4"/>
      <c r="D15" s="4"/>
      <c r="E15" s="4"/>
      <c r="F15" s="4"/>
      <c r="G15" s="4"/>
      <c r="H15" s="4"/>
      <c r="J15" s="33"/>
      <c r="K15" s="79"/>
      <c r="L15" s="20"/>
      <c r="M15" s="20"/>
      <c r="N15" s="20"/>
      <c r="O15" s="20"/>
      <c r="P15" s="29"/>
      <c r="Q15" s="25"/>
      <c r="R15" s="25"/>
      <c r="S15" s="25"/>
      <c r="T15" s="25"/>
      <c r="U15" s="29"/>
      <c r="V15" s="44"/>
      <c r="W15" s="310"/>
      <c r="X15" s="25"/>
      <c r="Y15" s="25"/>
      <c r="Z15" s="25"/>
      <c r="AA15" s="60"/>
      <c r="AB15" s="10"/>
      <c r="AC15" s="27"/>
      <c r="AD15" s="23"/>
      <c r="AE15" s="20"/>
      <c r="AF15" s="20"/>
      <c r="AG15" s="20"/>
      <c r="AH15" s="20"/>
      <c r="AI15" s="24"/>
      <c r="AJ15" s="713"/>
      <c r="AK15" s="714"/>
    </row>
    <row r="16" spans="1:37" ht="15" customHeight="1">
      <c r="A16" s="816" t="s">
        <v>133</v>
      </c>
      <c r="B16" s="817"/>
      <c r="C16" s="817"/>
      <c r="D16" s="817"/>
      <c r="E16" s="817"/>
      <c r="F16" s="817"/>
      <c r="G16" s="817"/>
      <c r="H16" s="817"/>
      <c r="I16" s="818"/>
      <c r="J16" s="33" t="s">
        <v>29</v>
      </c>
      <c r="K16" s="79" t="s">
        <v>7</v>
      </c>
      <c r="L16" s="20" t="s">
        <v>242</v>
      </c>
      <c r="M16" s="20"/>
      <c r="N16" s="20"/>
      <c r="O16" s="20"/>
      <c r="P16" s="29"/>
      <c r="Q16" s="25"/>
      <c r="R16" s="25"/>
      <c r="S16" s="25"/>
      <c r="T16" s="25"/>
      <c r="U16" s="29"/>
      <c r="V16" s="44"/>
      <c r="W16" s="310"/>
      <c r="X16" s="25"/>
      <c r="Y16" s="25"/>
      <c r="Z16" s="25"/>
      <c r="AA16" s="60"/>
      <c r="AB16" s="10"/>
      <c r="AC16" s="27"/>
      <c r="AD16" s="23" t="s">
        <v>5</v>
      </c>
      <c r="AE16" s="671">
        <f>AE14</f>
        <v>92.82</v>
      </c>
      <c r="AF16" s="671"/>
      <c r="AG16" s="671"/>
      <c r="AH16" s="671"/>
      <c r="AI16" s="24" t="s">
        <v>30</v>
      </c>
      <c r="AJ16" s="713">
        <f>ROUND(AE16,1)</f>
        <v>92.8</v>
      </c>
      <c r="AK16" s="714"/>
    </row>
    <row r="17" spans="1:48" ht="15" customHeight="1">
      <c r="A17" s="11"/>
      <c r="C17" s="4"/>
      <c r="D17" s="4"/>
      <c r="E17" s="4"/>
      <c r="F17" s="4"/>
      <c r="G17" s="4"/>
      <c r="H17" s="4"/>
      <c r="J17" s="33"/>
      <c r="K17" s="79"/>
      <c r="L17" s="67"/>
      <c r="M17" s="67"/>
      <c r="N17" s="67"/>
      <c r="O17" s="67"/>
      <c r="P17" s="19"/>
      <c r="Q17" s="30"/>
      <c r="R17" s="30"/>
      <c r="S17" s="30"/>
      <c r="T17" s="19"/>
      <c r="U17" s="19"/>
      <c r="V17" s="21"/>
      <c r="W17" s="21"/>
      <c r="X17" s="21"/>
      <c r="Y17" s="19"/>
      <c r="Z17" s="22"/>
      <c r="AA17" s="22"/>
      <c r="AB17" s="26"/>
      <c r="AC17" s="27"/>
      <c r="AD17" s="29"/>
      <c r="AE17" s="67"/>
      <c r="AF17" s="67"/>
      <c r="AG17" s="67"/>
      <c r="AH17" s="67"/>
      <c r="AI17" s="34"/>
      <c r="AJ17" s="69"/>
      <c r="AK17" s="70"/>
    </row>
    <row r="18" spans="1:48" ht="15" customHeight="1">
      <c r="A18" s="245"/>
      <c r="B18" s="4"/>
      <c r="C18" s="4"/>
      <c r="D18" s="4"/>
      <c r="E18" s="4"/>
      <c r="F18" s="4"/>
      <c r="G18" s="4"/>
      <c r="H18" s="4"/>
      <c r="I18" s="246"/>
      <c r="J18" s="33"/>
      <c r="K18" s="238"/>
      <c r="L18" s="29"/>
      <c r="Q18" s="232"/>
      <c r="R18" s="232"/>
      <c r="S18" s="232"/>
      <c r="T18" s="197"/>
      <c r="U18" s="80"/>
      <c r="W18" s="80"/>
      <c r="X18" s="257"/>
      <c r="Y18" s="257"/>
      <c r="Z18" s="257"/>
      <c r="AA18" s="22"/>
      <c r="AC18" s="197"/>
      <c r="AD18" s="23"/>
      <c r="AE18" s="20"/>
      <c r="AF18" s="20"/>
      <c r="AG18" s="20"/>
      <c r="AH18" s="20"/>
      <c r="AI18" s="31"/>
      <c r="AJ18" s="10"/>
      <c r="AK18" s="32"/>
    </row>
    <row r="19" spans="1:48" ht="15" customHeight="1">
      <c r="A19" s="11"/>
      <c r="I19" s="4"/>
      <c r="J19" s="35"/>
      <c r="W19" s="20"/>
      <c r="X19" s="20"/>
      <c r="Y19" s="20"/>
      <c r="Z19" s="22"/>
      <c r="AA19" s="22"/>
      <c r="AB19" s="26"/>
      <c r="AD19" s="23"/>
      <c r="AE19" s="20"/>
      <c r="AF19" s="20"/>
      <c r="AG19" s="20"/>
      <c r="AH19" s="20"/>
      <c r="AI19" s="206"/>
      <c r="AJ19" s="26"/>
      <c r="AK19" s="207"/>
    </row>
    <row r="20" spans="1:48" ht="15" customHeight="1">
      <c r="A20" s="11"/>
      <c r="J20" s="35"/>
      <c r="W20" s="20"/>
      <c r="X20" s="20"/>
      <c r="Y20" s="20"/>
      <c r="Z20" s="22"/>
      <c r="AA20" s="22"/>
      <c r="AB20" s="26"/>
      <c r="AD20" s="23"/>
      <c r="AE20" s="20"/>
      <c r="AF20" s="20"/>
      <c r="AG20" s="20"/>
      <c r="AH20" s="20"/>
      <c r="AI20" s="206"/>
      <c r="AJ20" s="26"/>
      <c r="AK20" s="207"/>
    </row>
    <row r="21" spans="1:48" ht="15" customHeight="1">
      <c r="A21" s="11"/>
      <c r="C21" s="4"/>
      <c r="D21" s="4"/>
      <c r="E21" s="4"/>
      <c r="F21" s="4"/>
      <c r="G21" s="4"/>
      <c r="H21" s="4"/>
      <c r="J21" s="33"/>
      <c r="K21" s="79"/>
      <c r="L21" s="292"/>
      <c r="M21" s="292"/>
      <c r="N21" s="292"/>
      <c r="O21" s="292"/>
      <c r="W21" s="20"/>
      <c r="X21" s="20"/>
      <c r="Y21" s="20"/>
      <c r="Z21" s="22"/>
      <c r="AA21" s="22"/>
      <c r="AB21" s="26"/>
      <c r="AD21" s="23"/>
      <c r="AE21" s="74"/>
      <c r="AF21" s="74"/>
      <c r="AG21" s="74"/>
      <c r="AH21" s="74"/>
      <c r="AI21" s="39"/>
      <c r="AK21" s="38"/>
    </row>
    <row r="22" spans="1:48" ht="15" customHeight="1">
      <c r="A22" s="11"/>
      <c r="C22" s="4"/>
      <c r="D22" s="4"/>
      <c r="E22" s="4"/>
      <c r="F22" s="4"/>
      <c r="G22" s="4"/>
      <c r="H22" s="4"/>
      <c r="J22" s="18"/>
      <c r="K22" s="23"/>
      <c r="L22" s="29"/>
      <c r="M22" s="30"/>
      <c r="N22" s="30"/>
      <c r="O22" s="30"/>
      <c r="P22" s="19"/>
      <c r="Q22" s="30"/>
      <c r="R22" s="30"/>
      <c r="S22" s="26"/>
      <c r="T22" s="26"/>
      <c r="AB22" s="26"/>
      <c r="AC22" s="27"/>
      <c r="AD22" s="19"/>
      <c r="AE22" s="25"/>
      <c r="AF22" s="25"/>
      <c r="AG22" s="25"/>
      <c r="AH22" s="26"/>
      <c r="AI22" s="24"/>
      <c r="AJ22" s="61"/>
      <c r="AK22" s="62"/>
    </row>
    <row r="23" spans="1:48" ht="15" customHeight="1">
      <c r="A23" s="11"/>
      <c r="C23" s="4"/>
      <c r="D23" s="4"/>
      <c r="E23" s="4"/>
      <c r="F23" s="4"/>
      <c r="G23" s="4"/>
      <c r="H23" s="4"/>
      <c r="J23" s="33"/>
      <c r="K23" s="79"/>
      <c r="L23" s="699"/>
      <c r="M23" s="699"/>
      <c r="N23" s="699"/>
      <c r="O23" s="699"/>
      <c r="P23" s="29"/>
      <c r="Q23" s="700"/>
      <c r="R23" s="700"/>
      <c r="S23" s="700"/>
      <c r="T23" s="26"/>
      <c r="U23" s="26"/>
      <c r="AA23" s="26"/>
      <c r="AB23" s="26"/>
      <c r="AC23" s="26"/>
      <c r="AD23" s="29"/>
      <c r="AE23" s="671"/>
      <c r="AF23" s="671"/>
      <c r="AG23" s="671"/>
      <c r="AH23" s="671"/>
      <c r="AI23" s="34"/>
      <c r="AJ23" s="65"/>
      <c r="AK23" s="66"/>
    </row>
    <row r="24" spans="1:48" ht="15" customHeight="1">
      <c r="A24" s="11"/>
      <c r="C24" s="4"/>
      <c r="D24" s="4"/>
      <c r="E24" s="4"/>
      <c r="F24" s="4"/>
      <c r="G24" s="4"/>
      <c r="H24" s="4"/>
      <c r="J24" s="35"/>
      <c r="W24" s="20"/>
      <c r="X24" s="20"/>
      <c r="Y24" s="20"/>
      <c r="Z24" s="22"/>
      <c r="AA24" s="22"/>
      <c r="AB24" s="26"/>
      <c r="AD24" s="23"/>
      <c r="AE24" s="20"/>
      <c r="AF24" s="20"/>
      <c r="AG24" s="20"/>
      <c r="AH24" s="20"/>
      <c r="AI24" s="206"/>
      <c r="AJ24" s="26"/>
      <c r="AK24" s="207"/>
    </row>
    <row r="25" spans="1:48" ht="15" customHeight="1">
      <c r="A25" s="11"/>
      <c r="C25" s="4"/>
      <c r="D25" s="4"/>
      <c r="E25" s="4"/>
      <c r="F25" s="4"/>
      <c r="G25" s="4"/>
      <c r="H25" s="4"/>
      <c r="J25" s="33"/>
      <c r="K25" s="238"/>
      <c r="L25" s="292"/>
      <c r="M25" s="292"/>
      <c r="N25" s="292"/>
      <c r="O25" s="292"/>
      <c r="W25" s="20"/>
      <c r="X25" s="20"/>
      <c r="Y25" s="20"/>
      <c r="Z25" s="22"/>
      <c r="AA25" s="22"/>
      <c r="AB25" s="26"/>
      <c r="AD25" s="23"/>
      <c r="AE25" s="74"/>
      <c r="AF25" s="74"/>
      <c r="AG25" s="74"/>
      <c r="AH25" s="74"/>
      <c r="AI25" s="206"/>
      <c r="AJ25" s="26"/>
      <c r="AK25" s="207"/>
    </row>
    <row r="26" spans="1:48" ht="15" customHeight="1">
      <c r="A26" s="11"/>
      <c r="C26" s="4"/>
      <c r="D26" s="4"/>
      <c r="E26" s="4"/>
      <c r="F26" s="4"/>
      <c r="G26" s="4"/>
      <c r="H26" s="4"/>
      <c r="J26" s="33"/>
      <c r="K26" s="79"/>
      <c r="L26" s="68"/>
      <c r="M26" s="68"/>
      <c r="N26" s="68"/>
      <c r="O26" s="29"/>
      <c r="P26" s="68"/>
      <c r="Q26" s="26"/>
      <c r="R26" s="26"/>
      <c r="S26" s="29"/>
      <c r="T26" s="68"/>
      <c r="U26" s="26"/>
      <c r="V26" s="26"/>
      <c r="W26" s="29"/>
      <c r="X26" s="291"/>
      <c r="Y26" s="291"/>
      <c r="Z26" s="291"/>
      <c r="AA26" s="291"/>
      <c r="AB26" s="26"/>
      <c r="AC26" s="27"/>
      <c r="AD26" s="29"/>
      <c r="AE26" s="20"/>
      <c r="AF26" s="20"/>
      <c r="AG26" s="20"/>
      <c r="AH26" s="20"/>
      <c r="AI26" s="34"/>
      <c r="AJ26" s="65"/>
      <c r="AK26" s="66"/>
    </row>
    <row r="27" spans="1:48" ht="15" customHeight="1">
      <c r="A27" s="11"/>
      <c r="C27" s="4"/>
      <c r="D27" s="4"/>
      <c r="E27" s="4"/>
      <c r="F27" s="4"/>
      <c r="G27" s="4"/>
      <c r="H27" s="4"/>
      <c r="J27" s="18"/>
      <c r="K27" s="23"/>
      <c r="L27" s="42"/>
      <c r="M27" s="42"/>
      <c r="N27" s="42"/>
      <c r="O27" s="42"/>
      <c r="P27" s="26"/>
      <c r="Q27" s="43"/>
      <c r="R27" s="43"/>
      <c r="S27" s="43"/>
      <c r="T27" s="43"/>
      <c r="U27" s="26"/>
      <c r="V27" s="26"/>
      <c r="W27" s="26"/>
      <c r="X27" s="26"/>
      <c r="Y27" s="26"/>
      <c r="Z27" s="26"/>
      <c r="AA27" s="26"/>
      <c r="AB27" s="26"/>
      <c r="AC27" s="27"/>
      <c r="AD27" s="29"/>
      <c r="AE27" s="44"/>
      <c r="AF27" s="44"/>
      <c r="AG27" s="44"/>
      <c r="AH27" s="44"/>
      <c r="AI27" s="34"/>
      <c r="AJ27" s="45"/>
      <c r="AK27" s="72"/>
    </row>
    <row r="28" spans="1:48" ht="15" customHeight="1">
      <c r="A28" s="11"/>
      <c r="C28" s="4"/>
      <c r="D28" s="4"/>
      <c r="E28" s="4"/>
      <c r="F28" s="4"/>
      <c r="G28" s="4"/>
      <c r="H28" s="4"/>
      <c r="J28" s="18"/>
      <c r="K28" s="23"/>
      <c r="L28" s="42"/>
      <c r="M28" s="42"/>
      <c r="N28" s="42"/>
      <c r="O28" s="42"/>
      <c r="P28" s="26"/>
      <c r="Q28" s="43"/>
      <c r="R28" s="43"/>
      <c r="S28" s="43"/>
      <c r="T28" s="43"/>
      <c r="U28" s="26"/>
      <c r="V28" s="26"/>
      <c r="W28" s="26"/>
      <c r="X28" s="26"/>
      <c r="Y28" s="26"/>
      <c r="Z28" s="26"/>
      <c r="AA28" s="26"/>
      <c r="AB28" s="26"/>
      <c r="AC28" s="27"/>
      <c r="AD28" s="29"/>
      <c r="AE28" s="44"/>
      <c r="AF28" s="44"/>
      <c r="AG28" s="44"/>
      <c r="AH28" s="44"/>
      <c r="AI28" s="34"/>
      <c r="AJ28" s="45"/>
      <c r="AK28" s="72"/>
    </row>
    <row r="29" spans="1:48" ht="15" customHeight="1">
      <c r="A29" s="11"/>
      <c r="C29" s="4"/>
      <c r="D29" s="4"/>
      <c r="E29" s="4"/>
      <c r="F29" s="4"/>
      <c r="G29" s="4"/>
      <c r="H29" s="4"/>
      <c r="J29" s="35"/>
      <c r="L29" s="4"/>
      <c r="M29" s="4"/>
      <c r="N29" s="4"/>
      <c r="O29" s="4"/>
      <c r="P29" s="4"/>
      <c r="Q29" s="4"/>
      <c r="R29" s="4"/>
      <c r="S29" s="4"/>
      <c r="T29" s="4"/>
      <c r="U29" s="4"/>
      <c r="X29" s="36"/>
      <c r="Y29" s="6"/>
      <c r="Z29" s="2"/>
      <c r="AA29" s="2"/>
      <c r="AB29" s="2"/>
      <c r="AI29" s="37"/>
      <c r="AK29" s="38"/>
      <c r="AO29" s="26"/>
      <c r="AP29" s="26"/>
      <c r="AQ29" s="26"/>
      <c r="AR29" s="26"/>
      <c r="AS29" s="26"/>
      <c r="AT29" s="26"/>
      <c r="AU29" s="26"/>
      <c r="AV29" s="26"/>
    </row>
    <row r="30" spans="1:48" ht="15" customHeight="1">
      <c r="A30" s="11"/>
      <c r="C30" s="4"/>
      <c r="D30" s="4"/>
      <c r="E30" s="4"/>
      <c r="F30" s="4"/>
      <c r="G30" s="4"/>
      <c r="H30" s="4"/>
      <c r="J30" s="35"/>
      <c r="M30" s="688"/>
      <c r="N30" s="688"/>
      <c r="O30" s="688"/>
      <c r="P30" s="688"/>
      <c r="Q30" s="688"/>
      <c r="W30" s="20"/>
      <c r="X30" s="20"/>
      <c r="Y30" s="20"/>
      <c r="Z30" s="22"/>
      <c r="AA30" s="22"/>
      <c r="AB30" s="26"/>
      <c r="AD30" s="23"/>
      <c r="AE30" s="671"/>
      <c r="AF30" s="671"/>
      <c r="AG30" s="671"/>
      <c r="AH30" s="671"/>
      <c r="AI30" s="206"/>
      <c r="AJ30" s="26"/>
      <c r="AK30" s="207"/>
    </row>
    <row r="31" spans="1:48" ht="15" customHeight="1">
      <c r="A31" s="11"/>
      <c r="C31" s="4"/>
      <c r="D31" s="4"/>
      <c r="E31" s="4"/>
      <c r="F31" s="4"/>
      <c r="G31" s="4"/>
      <c r="H31" s="4"/>
      <c r="I31" s="213"/>
      <c r="J31" s="33"/>
      <c r="K31" s="79"/>
      <c r="L31" s="699"/>
      <c r="M31" s="699"/>
      <c r="N31" s="699"/>
      <c r="O31" s="699"/>
      <c r="W31" s="20"/>
      <c r="X31" s="20"/>
      <c r="Y31" s="20"/>
      <c r="Z31" s="22"/>
      <c r="AA31" s="22"/>
      <c r="AB31" s="26"/>
      <c r="AD31" s="23"/>
      <c r="AE31" s="74"/>
      <c r="AF31" s="74"/>
      <c r="AG31" s="74"/>
      <c r="AH31" s="74"/>
      <c r="AI31" s="39"/>
      <c r="AK31" s="38"/>
    </row>
    <row r="32" spans="1:48" ht="15" customHeight="1">
      <c r="A32" s="11"/>
      <c r="C32" s="4"/>
      <c r="D32" s="4"/>
      <c r="E32" s="4"/>
      <c r="F32" s="4"/>
      <c r="G32" s="4"/>
      <c r="H32" s="4"/>
      <c r="J32" s="18"/>
      <c r="K32" s="23"/>
      <c r="L32" s="29"/>
      <c r="M32" s="30"/>
      <c r="N32" s="30"/>
      <c r="O32" s="30"/>
      <c r="P32" s="19"/>
      <c r="Q32" s="30"/>
      <c r="R32" s="30"/>
      <c r="S32" s="26"/>
      <c r="T32" s="26"/>
      <c r="AB32" s="26"/>
      <c r="AC32" s="27"/>
      <c r="AD32" s="19"/>
      <c r="AE32" s="25"/>
      <c r="AF32" s="25"/>
      <c r="AG32" s="25"/>
      <c r="AH32" s="26"/>
      <c r="AI32" s="24"/>
      <c r="AJ32" s="61"/>
      <c r="AK32" s="62"/>
    </row>
    <row r="33" spans="1:49" ht="15" customHeight="1">
      <c r="A33" s="11"/>
      <c r="C33" s="4"/>
      <c r="D33" s="4"/>
      <c r="E33" s="4"/>
      <c r="F33" s="4"/>
      <c r="G33" s="4"/>
      <c r="H33" s="4"/>
      <c r="J33" s="33"/>
      <c r="K33" s="79"/>
      <c r="L33" s="699"/>
      <c r="M33" s="699"/>
      <c r="N33" s="699"/>
      <c r="O33" s="699"/>
      <c r="P33" s="29"/>
      <c r="Q33" s="700"/>
      <c r="R33" s="700"/>
      <c r="S33" s="700"/>
      <c r="T33" s="26"/>
      <c r="U33" s="26"/>
      <c r="AA33" s="26"/>
      <c r="AB33" s="26"/>
      <c r="AC33" s="26"/>
      <c r="AD33" s="29"/>
      <c r="AE33" s="671"/>
      <c r="AF33" s="671"/>
      <c r="AG33" s="671"/>
      <c r="AH33" s="671"/>
      <c r="AI33" s="34"/>
      <c r="AJ33" s="65"/>
      <c r="AK33" s="66"/>
    </row>
    <row r="34" spans="1:49" ht="15" customHeight="1">
      <c r="A34" s="11"/>
      <c r="C34" s="4"/>
      <c r="D34" s="4"/>
      <c r="E34" s="4"/>
      <c r="F34" s="4"/>
      <c r="G34" s="4"/>
      <c r="H34" s="4"/>
      <c r="J34" s="35"/>
      <c r="W34" s="20"/>
      <c r="X34" s="20"/>
      <c r="Y34" s="20"/>
      <c r="Z34" s="22"/>
      <c r="AA34" s="22"/>
      <c r="AB34" s="26"/>
      <c r="AD34" s="23"/>
      <c r="AE34" s="20"/>
      <c r="AF34" s="20"/>
      <c r="AG34" s="20"/>
      <c r="AH34" s="20"/>
      <c r="AI34" s="206"/>
      <c r="AJ34" s="26"/>
      <c r="AK34" s="207"/>
    </row>
    <row r="35" spans="1:49" ht="15" customHeight="1">
      <c r="A35" s="11"/>
      <c r="C35" s="4"/>
      <c r="D35" s="4"/>
      <c r="E35" s="4"/>
      <c r="F35" s="4"/>
      <c r="G35" s="4"/>
      <c r="H35" s="4"/>
      <c r="J35" s="33"/>
      <c r="K35" s="238"/>
      <c r="L35" s="292"/>
      <c r="M35" s="292"/>
      <c r="N35" s="292"/>
      <c r="O35" s="292"/>
      <c r="W35" s="20"/>
      <c r="X35" s="20"/>
      <c r="Y35" s="20"/>
      <c r="Z35" s="22"/>
      <c r="AA35" s="22"/>
      <c r="AB35" s="26"/>
      <c r="AD35" s="23"/>
      <c r="AE35" s="74"/>
      <c r="AF35" s="74"/>
      <c r="AG35" s="74"/>
      <c r="AH35" s="74"/>
      <c r="AI35" s="206"/>
      <c r="AJ35" s="26"/>
      <c r="AK35" s="207"/>
    </row>
    <row r="36" spans="1:49" ht="15" customHeight="1">
      <c r="A36" s="11"/>
      <c r="C36" s="12"/>
      <c r="D36" s="12"/>
      <c r="E36" s="12"/>
      <c r="F36" s="12"/>
      <c r="G36" s="12"/>
      <c r="H36" s="12"/>
      <c r="J36" s="35"/>
      <c r="K36" s="23"/>
      <c r="L36" s="42"/>
      <c r="M36" s="42"/>
      <c r="N36" s="42"/>
      <c r="O36" s="42"/>
      <c r="P36" s="26"/>
      <c r="Q36" s="68"/>
      <c r="R36" s="68"/>
      <c r="S36" s="68"/>
      <c r="T36" s="68"/>
      <c r="U36" s="26"/>
      <c r="V36" s="26"/>
      <c r="W36" s="26"/>
      <c r="X36" s="26"/>
      <c r="Y36" s="26"/>
      <c r="Z36" s="26"/>
      <c r="AA36" s="26"/>
      <c r="AB36" s="26"/>
      <c r="AC36" s="27"/>
      <c r="AD36" s="29"/>
      <c r="AE36" s="231"/>
      <c r="AF36" s="231"/>
      <c r="AG36" s="231"/>
      <c r="AH36" s="231"/>
      <c r="AI36" s="34"/>
      <c r="AJ36" s="45"/>
      <c r="AK36" s="72"/>
    </row>
    <row r="37" spans="1:49" ht="15" customHeight="1">
      <c r="A37" s="11"/>
      <c r="J37" s="35"/>
      <c r="L37" s="20"/>
      <c r="M37" s="20"/>
      <c r="N37" s="20"/>
      <c r="W37" s="20"/>
      <c r="X37" s="20"/>
      <c r="Y37" s="20"/>
      <c r="Z37" s="22"/>
      <c r="AA37" s="22"/>
      <c r="AB37" s="26"/>
      <c r="AD37" s="23"/>
      <c r="AE37" s="74"/>
      <c r="AF37" s="74"/>
      <c r="AG37" s="74"/>
      <c r="AH37" s="74"/>
      <c r="AI37" s="24"/>
      <c r="AJ37" s="76"/>
      <c r="AK37" s="77"/>
    </row>
    <row r="38" spans="1:49" ht="15" customHeight="1">
      <c r="A38" s="11"/>
      <c r="C38" s="4"/>
      <c r="D38" s="4"/>
      <c r="E38" s="4"/>
      <c r="F38" s="4"/>
      <c r="G38" s="4"/>
      <c r="H38" s="4"/>
      <c r="J38" s="33"/>
      <c r="K38" s="79"/>
      <c r="L38" s="20"/>
      <c r="M38" s="20"/>
      <c r="N38" s="20"/>
      <c r="O38" s="20"/>
      <c r="P38" s="29"/>
      <c r="Q38" s="20"/>
      <c r="R38" s="20"/>
      <c r="S38" s="20"/>
      <c r="T38" s="20"/>
      <c r="U38" s="29"/>
      <c r="V38" s="20"/>
      <c r="W38" s="20"/>
      <c r="X38" s="20"/>
      <c r="Y38" s="20"/>
      <c r="Z38" s="19"/>
      <c r="AA38" s="20"/>
      <c r="AB38" s="20"/>
      <c r="AC38" s="20"/>
      <c r="AD38" s="23"/>
      <c r="AE38" s="20"/>
      <c r="AF38" s="20"/>
      <c r="AG38" s="20"/>
      <c r="AH38" s="20"/>
      <c r="AI38" s="24"/>
      <c r="AJ38" s="65"/>
      <c r="AK38" s="66"/>
    </row>
    <row r="39" spans="1:49" ht="15" customHeight="1">
      <c r="A39" s="11"/>
      <c r="C39" s="4"/>
      <c r="D39" s="4"/>
      <c r="E39" s="4"/>
      <c r="F39" s="4"/>
      <c r="G39" s="4"/>
      <c r="H39" s="4"/>
      <c r="J39" s="33"/>
      <c r="K39" s="19"/>
      <c r="L39" s="20"/>
      <c r="M39" s="20"/>
      <c r="N39" s="20"/>
      <c r="W39" s="20"/>
      <c r="X39" s="20"/>
      <c r="Y39" s="20"/>
      <c r="Z39" s="22"/>
      <c r="AA39" s="22"/>
      <c r="AB39" s="26"/>
      <c r="AI39" s="39"/>
      <c r="AJ39" s="35"/>
      <c r="AK39" s="38"/>
    </row>
    <row r="40" spans="1:49" ht="15" customHeight="1">
      <c r="A40" s="11"/>
      <c r="C40" s="4"/>
      <c r="D40" s="4"/>
      <c r="E40" s="4"/>
      <c r="F40" s="4"/>
      <c r="G40" s="4"/>
      <c r="H40" s="4"/>
      <c r="J40" s="18"/>
      <c r="K40" s="23"/>
      <c r="L40" s="29"/>
      <c r="M40" s="30"/>
      <c r="N40" s="30"/>
      <c r="O40" s="30"/>
      <c r="P40" s="19"/>
      <c r="Q40" s="30"/>
      <c r="R40" s="30"/>
      <c r="S40" s="26"/>
      <c r="T40" s="26"/>
      <c r="AB40" s="26"/>
      <c r="AC40" s="27"/>
      <c r="AD40" s="19"/>
      <c r="AE40" s="25"/>
      <c r="AF40" s="25"/>
      <c r="AG40" s="25"/>
      <c r="AH40" s="26"/>
      <c r="AI40" s="206"/>
      <c r="AJ40" s="26"/>
      <c r="AK40" s="207"/>
    </row>
    <row r="41" spans="1:49" ht="15" customHeight="1">
      <c r="A41" s="11"/>
      <c r="C41" s="4"/>
      <c r="D41" s="4"/>
      <c r="E41" s="4"/>
      <c r="F41" s="4"/>
      <c r="G41" s="4"/>
      <c r="H41" s="4"/>
      <c r="J41" s="41"/>
      <c r="K41" s="26"/>
      <c r="L41" s="26"/>
      <c r="M41" s="40"/>
      <c r="N41" s="26"/>
      <c r="O41" s="232"/>
      <c r="P41" s="232"/>
      <c r="Q41" s="232"/>
      <c r="R41" s="40"/>
      <c r="S41" s="26"/>
      <c r="T41" s="26"/>
      <c r="U41" s="26"/>
      <c r="AA41" s="26"/>
      <c r="AB41" s="26"/>
      <c r="AC41" s="26"/>
      <c r="AD41" s="29"/>
      <c r="AE41" s="26"/>
      <c r="AF41" s="26"/>
      <c r="AG41" s="26"/>
      <c r="AH41" s="26"/>
      <c r="AI41" s="206"/>
      <c r="AJ41" s="26"/>
      <c r="AK41" s="207"/>
    </row>
    <row r="42" spans="1:49" ht="15" customHeight="1">
      <c r="A42" s="11"/>
      <c r="C42" s="4"/>
      <c r="D42" s="4"/>
      <c r="E42" s="4"/>
      <c r="F42" s="4"/>
      <c r="G42" s="4"/>
      <c r="H42" s="4"/>
      <c r="J42" s="33"/>
      <c r="K42" s="79"/>
      <c r="L42" s="663"/>
      <c r="M42" s="663"/>
      <c r="N42" s="663"/>
      <c r="O42" s="29"/>
      <c r="P42" s="664"/>
      <c r="Q42" s="662"/>
      <c r="R42" s="662"/>
      <c r="S42" s="29"/>
      <c r="T42" s="664"/>
      <c r="U42" s="662"/>
      <c r="V42" s="662"/>
      <c r="W42" s="29"/>
      <c r="X42" s="291"/>
      <c r="Y42" s="291"/>
      <c r="Z42" s="291"/>
      <c r="AA42" s="291"/>
      <c r="AB42" s="26"/>
      <c r="AC42" s="27"/>
      <c r="AD42" s="29"/>
      <c r="AE42" s="671"/>
      <c r="AF42" s="671"/>
      <c r="AG42" s="671"/>
      <c r="AH42" s="671"/>
      <c r="AI42" s="34"/>
      <c r="AJ42" s="715"/>
      <c r="AK42" s="716"/>
    </row>
    <row r="43" spans="1:49" ht="15" customHeight="1">
      <c r="A43" s="11"/>
      <c r="C43" s="4"/>
      <c r="D43" s="4"/>
      <c r="E43" s="4"/>
      <c r="F43" s="4"/>
      <c r="G43" s="4"/>
      <c r="H43" s="4"/>
      <c r="J43" s="35"/>
      <c r="K43" s="40"/>
      <c r="L43" s="26"/>
      <c r="M43" s="26"/>
      <c r="N43" s="40"/>
      <c r="O43" s="26"/>
      <c r="P43" s="26"/>
      <c r="Q43" s="26"/>
      <c r="R43" s="26"/>
      <c r="V43" s="176"/>
      <c r="W43" s="176"/>
      <c r="X43" s="176"/>
      <c r="Y43" s="40"/>
      <c r="Z43" s="26"/>
      <c r="AA43" s="26"/>
      <c r="AB43" s="26"/>
      <c r="AC43" s="26"/>
      <c r="AD43" s="29"/>
      <c r="AE43" s="26"/>
      <c r="AF43" s="26"/>
      <c r="AG43" s="26"/>
      <c r="AH43" s="26"/>
      <c r="AI43" s="206"/>
      <c r="AJ43" s="26"/>
      <c r="AK43" s="207"/>
    </row>
    <row r="44" spans="1:49" ht="15" customHeight="1">
      <c r="A44" s="11"/>
      <c r="C44" s="4"/>
      <c r="D44" s="4"/>
      <c r="E44" s="4"/>
      <c r="F44" s="4"/>
      <c r="G44" s="4"/>
      <c r="H44" s="4"/>
      <c r="J44" s="18"/>
      <c r="K44" s="23"/>
      <c r="L44" s="29"/>
      <c r="M44" s="30"/>
      <c r="N44" s="30"/>
      <c r="O44" s="30"/>
      <c r="P44" s="19"/>
      <c r="Q44" s="30"/>
      <c r="R44" s="30"/>
      <c r="S44" s="26"/>
      <c r="T44" s="26"/>
      <c r="U44" s="26"/>
      <c r="V44" s="26"/>
      <c r="W44" s="26"/>
      <c r="X44" s="21"/>
      <c r="Y44" s="19"/>
      <c r="Z44" s="22"/>
      <c r="AA44" s="22"/>
      <c r="AB44" s="26"/>
      <c r="AC44" s="27"/>
      <c r="AD44" s="19"/>
      <c r="AE44" s="25"/>
      <c r="AF44" s="25"/>
      <c r="AG44" s="25"/>
      <c r="AH44" s="26"/>
      <c r="AI44" s="206"/>
      <c r="AJ44" s="26"/>
      <c r="AK44" s="207"/>
    </row>
    <row r="45" spans="1:49" ht="15" customHeight="1">
      <c r="A45" s="11"/>
      <c r="I45" s="4"/>
      <c r="J45" s="18"/>
      <c r="K45" s="28"/>
      <c r="L45" s="29"/>
      <c r="M45" s="30"/>
      <c r="N45" s="30"/>
      <c r="O45" s="30"/>
      <c r="P45" s="19"/>
      <c r="Q45" s="30"/>
      <c r="R45" s="26"/>
      <c r="S45" s="221"/>
      <c r="T45" s="221"/>
      <c r="U45" s="235"/>
      <c r="V45" s="26"/>
      <c r="W45" s="21"/>
      <c r="X45" s="19"/>
      <c r="Y45" s="22"/>
      <c r="Z45" s="22"/>
      <c r="AA45" s="26"/>
      <c r="AB45" s="27"/>
      <c r="AC45" s="44"/>
      <c r="AD45" s="64"/>
      <c r="AE45" s="25"/>
      <c r="AF45" s="25"/>
      <c r="AH45" s="26"/>
      <c r="AI45" s="206"/>
      <c r="AJ45" s="665"/>
      <c r="AK45" s="666"/>
      <c r="AO45" s="26"/>
      <c r="AP45" s="26"/>
      <c r="AQ45" s="26"/>
      <c r="AR45" s="26"/>
      <c r="AS45" s="26"/>
      <c r="AT45" s="26"/>
      <c r="AU45" s="26"/>
      <c r="AV45" s="26"/>
    </row>
    <row r="46" spans="1:49" ht="15" customHeight="1">
      <c r="A46" s="11"/>
      <c r="J46" s="18"/>
      <c r="K46" s="28"/>
      <c r="L46" s="29"/>
      <c r="M46" s="30"/>
      <c r="N46" s="30"/>
      <c r="O46" s="30"/>
      <c r="P46" s="19"/>
      <c r="Q46" s="30"/>
      <c r="R46" s="26"/>
      <c r="S46" s="221"/>
      <c r="T46" s="221"/>
      <c r="U46" s="26"/>
      <c r="V46" s="26"/>
      <c r="W46" s="21"/>
      <c r="X46" s="19"/>
      <c r="Y46" s="22"/>
      <c r="Z46" s="22"/>
      <c r="AA46" s="26"/>
      <c r="AB46" s="27"/>
      <c r="AH46" s="26"/>
      <c r="AI46" s="206"/>
      <c r="AJ46" s="665"/>
      <c r="AK46" s="666"/>
    </row>
    <row r="47" spans="1:49" ht="15" customHeight="1">
      <c r="A47" s="11"/>
      <c r="C47" s="4"/>
      <c r="D47" s="4"/>
      <c r="E47" s="4"/>
      <c r="F47" s="4"/>
      <c r="G47" s="4"/>
      <c r="H47" s="4"/>
      <c r="J47" s="33"/>
      <c r="K47" s="229"/>
      <c r="L47" s="229"/>
      <c r="M47" s="229"/>
      <c r="N47" s="229"/>
      <c r="O47" s="230"/>
      <c r="P47" s="29"/>
      <c r="Q47" s="43"/>
      <c r="R47" s="227"/>
      <c r="S47" s="227"/>
      <c r="T47" s="29"/>
      <c r="U47" s="236"/>
      <c r="V47" s="236"/>
      <c r="W47" s="236"/>
      <c r="X47" s="236"/>
      <c r="Y47" s="29"/>
      <c r="AB47" s="29"/>
      <c r="AG47" s="20"/>
      <c r="AH47" s="20"/>
      <c r="AI47" s="34"/>
      <c r="AJ47" s="26"/>
      <c r="AK47" s="207"/>
    </row>
    <row r="48" spans="1:49" ht="15" customHeight="1">
      <c r="A48" s="11"/>
      <c r="C48" s="4"/>
      <c r="D48" s="4"/>
      <c r="E48" s="4"/>
      <c r="F48" s="4"/>
      <c r="G48" s="4"/>
      <c r="H48" s="4"/>
      <c r="J48" s="18"/>
      <c r="K48" s="29"/>
      <c r="L48" s="26"/>
      <c r="M48" s="26"/>
      <c r="N48" s="26"/>
      <c r="O48" s="26"/>
      <c r="P48" s="177"/>
      <c r="Q48" s="30"/>
      <c r="R48" s="30"/>
      <c r="S48" s="26"/>
      <c r="T48" s="26"/>
      <c r="U48" s="26"/>
      <c r="V48" s="26"/>
      <c r="W48" s="26"/>
      <c r="X48" s="21"/>
      <c r="Y48" s="19"/>
      <c r="Z48" s="22"/>
      <c r="AA48" s="22"/>
      <c r="AC48" s="222"/>
      <c r="AD48" s="29"/>
      <c r="AE48" s="20"/>
      <c r="AF48" s="20"/>
      <c r="AG48" s="20"/>
      <c r="AH48" s="20"/>
      <c r="AI48" s="206"/>
      <c r="AJ48" s="26"/>
      <c r="AK48" s="207"/>
      <c r="AP48" s="26"/>
      <c r="AQ48" s="26"/>
      <c r="AR48" s="26"/>
      <c r="AS48" s="26"/>
      <c r="AT48" s="26"/>
      <c r="AU48" s="26"/>
      <c r="AV48" s="26"/>
      <c r="AW48" s="26"/>
    </row>
    <row r="49" spans="1:37" ht="15" customHeight="1">
      <c r="A49" s="11"/>
      <c r="C49" s="4"/>
      <c r="D49" s="4"/>
      <c r="E49" s="4"/>
      <c r="F49" s="4"/>
      <c r="G49" s="4"/>
      <c r="H49" s="4"/>
      <c r="J49" s="35"/>
      <c r="K49" s="40"/>
      <c r="L49" s="26"/>
      <c r="M49" s="26"/>
      <c r="N49" s="40"/>
      <c r="O49" s="26"/>
      <c r="P49" s="26"/>
      <c r="Q49" s="26"/>
      <c r="R49" s="26"/>
      <c r="V49" s="176"/>
      <c r="W49" s="176"/>
      <c r="X49" s="176"/>
      <c r="Y49" s="40"/>
      <c r="Z49" s="26"/>
      <c r="AA49" s="26"/>
      <c r="AB49" s="26"/>
      <c r="AC49" s="26"/>
      <c r="AD49" s="29"/>
      <c r="AE49" s="26"/>
      <c r="AF49" s="26"/>
      <c r="AG49" s="26"/>
      <c r="AH49" s="26"/>
      <c r="AI49" s="206"/>
      <c r="AJ49" s="26"/>
      <c r="AK49" s="207"/>
    </row>
    <row r="50" spans="1:37" ht="15" customHeight="1">
      <c r="A50" s="11"/>
      <c r="C50" s="4"/>
      <c r="D50" s="4"/>
      <c r="E50" s="4"/>
      <c r="F50" s="4"/>
      <c r="G50" s="4"/>
      <c r="H50" s="4"/>
      <c r="J50" s="35"/>
      <c r="K50" s="40"/>
      <c r="L50" s="26"/>
      <c r="M50" s="26"/>
      <c r="N50" s="40"/>
      <c r="O50" s="26"/>
      <c r="P50" s="26"/>
      <c r="Q50" s="26"/>
      <c r="R50" s="26"/>
      <c r="V50" s="176"/>
      <c r="W50" s="176"/>
      <c r="X50" s="176"/>
      <c r="Y50" s="40"/>
      <c r="Z50" s="26"/>
      <c r="AA50" s="26"/>
      <c r="AB50" s="26"/>
      <c r="AC50" s="26"/>
      <c r="AD50" s="29"/>
      <c r="AE50" s="26"/>
      <c r="AF50" s="26"/>
      <c r="AG50" s="26"/>
      <c r="AH50" s="26"/>
      <c r="AI50" s="206"/>
      <c r="AJ50" s="26"/>
      <c r="AK50" s="207"/>
    </row>
    <row r="51" spans="1:37" ht="15" customHeight="1">
      <c r="A51" s="11"/>
      <c r="C51" s="4"/>
      <c r="D51" s="4"/>
      <c r="E51" s="4"/>
      <c r="F51" s="4"/>
      <c r="G51" s="4"/>
      <c r="H51" s="4"/>
      <c r="J51" s="35"/>
      <c r="K51" s="40"/>
      <c r="L51" s="26"/>
      <c r="M51" s="26"/>
      <c r="N51" s="40"/>
      <c r="O51" s="26"/>
      <c r="P51" s="26"/>
      <c r="Q51" s="26"/>
      <c r="R51" s="26"/>
      <c r="V51" s="176"/>
      <c r="W51" s="176"/>
      <c r="X51" s="176"/>
      <c r="Y51" s="40"/>
      <c r="Z51" s="26"/>
      <c r="AA51" s="26"/>
      <c r="AB51" s="26"/>
      <c r="AC51" s="26"/>
      <c r="AD51" s="29"/>
      <c r="AE51" s="26"/>
      <c r="AF51" s="26"/>
      <c r="AG51" s="26"/>
      <c r="AH51" s="26"/>
      <c r="AI51" s="206"/>
      <c r="AJ51" s="26"/>
      <c r="AK51" s="207"/>
    </row>
    <row r="52" spans="1:37" ht="15" customHeight="1">
      <c r="A52" s="11"/>
      <c r="C52" s="4"/>
      <c r="D52" s="4"/>
      <c r="E52" s="4"/>
      <c r="F52" s="4"/>
      <c r="G52" s="4"/>
      <c r="H52" s="4"/>
      <c r="J52" s="35"/>
      <c r="K52" s="40"/>
      <c r="L52" s="26"/>
      <c r="M52" s="26"/>
      <c r="N52" s="40"/>
      <c r="O52" s="26"/>
      <c r="P52" s="26"/>
      <c r="Q52" s="26"/>
      <c r="R52" s="26"/>
      <c r="Y52" s="25"/>
      <c r="Z52" s="25"/>
      <c r="AA52" s="25"/>
      <c r="AB52" s="25"/>
      <c r="AC52" s="26"/>
      <c r="AD52" s="29"/>
      <c r="AE52" s="26"/>
      <c r="AF52" s="26"/>
      <c r="AG52" s="26"/>
      <c r="AH52" s="26"/>
      <c r="AI52" s="206"/>
      <c r="AJ52" s="26"/>
      <c r="AK52" s="207"/>
    </row>
    <row r="53" spans="1:37" ht="15" customHeight="1">
      <c r="A53" s="11"/>
      <c r="C53" s="4"/>
      <c r="D53" s="4"/>
      <c r="E53" s="4"/>
      <c r="F53" s="4"/>
      <c r="G53" s="4"/>
      <c r="H53" s="4"/>
      <c r="J53" s="33"/>
      <c r="K53" s="23"/>
      <c r="L53" s="237"/>
      <c r="M53" s="237"/>
      <c r="N53" s="237"/>
      <c r="O53" s="237"/>
      <c r="P53" s="29"/>
      <c r="Q53" s="43"/>
      <c r="R53" s="43"/>
      <c r="S53" s="43"/>
      <c r="T53" s="29"/>
      <c r="U53" s="68"/>
      <c r="V53" s="68"/>
      <c r="W53" s="68"/>
      <c r="X53" s="29"/>
      <c r="Y53" s="26"/>
      <c r="Z53" s="26"/>
      <c r="AA53" s="26"/>
      <c r="AB53" s="26"/>
      <c r="AD53" s="29"/>
      <c r="AE53" s="20"/>
      <c r="AF53" s="20"/>
      <c r="AG53" s="20"/>
      <c r="AH53" s="20"/>
      <c r="AI53" s="34"/>
      <c r="AJ53" s="665"/>
      <c r="AK53" s="666"/>
    </row>
    <row r="54" spans="1:37" ht="15" customHeight="1">
      <c r="A54" s="11"/>
      <c r="C54" s="4"/>
      <c r="D54" s="4"/>
      <c r="E54" s="4"/>
      <c r="F54" s="4"/>
      <c r="G54" s="4"/>
      <c r="H54" s="4"/>
      <c r="J54" s="33"/>
      <c r="K54" s="20"/>
      <c r="L54" s="20"/>
      <c r="M54" s="20"/>
      <c r="N54" s="20"/>
      <c r="O54" s="20"/>
      <c r="P54" s="26"/>
      <c r="Q54" s="68"/>
      <c r="R54" s="68"/>
      <c r="S54" s="68"/>
      <c r="T54" s="68"/>
      <c r="U54" s="75"/>
      <c r="V54" s="75"/>
      <c r="W54" s="75"/>
      <c r="X54" s="26"/>
      <c r="Y54" s="26"/>
      <c r="Z54" s="26"/>
      <c r="AA54" s="26"/>
      <c r="AB54" s="26"/>
      <c r="AD54" s="29"/>
      <c r="AE54" s="71"/>
      <c r="AF54" s="71"/>
      <c r="AG54" s="71"/>
      <c r="AH54" s="71"/>
      <c r="AI54" s="34"/>
      <c r="AJ54" s="665"/>
      <c r="AK54" s="666"/>
    </row>
    <row r="55" spans="1:37" ht="15" customHeight="1" thickBot="1">
      <c r="A55" s="46"/>
      <c r="B55" s="47"/>
      <c r="C55" s="48"/>
      <c r="D55" s="48"/>
      <c r="E55" s="48"/>
      <c r="F55" s="48"/>
      <c r="G55" s="48"/>
      <c r="H55" s="48"/>
      <c r="I55" s="47"/>
      <c r="J55" s="49"/>
      <c r="K55" s="50"/>
      <c r="L55" s="51"/>
      <c r="M55" s="52"/>
      <c r="N55" s="52"/>
      <c r="O55" s="52"/>
      <c r="P55" s="52"/>
      <c r="Q55" s="47"/>
      <c r="R55" s="47"/>
      <c r="S55" s="47"/>
      <c r="T55" s="47"/>
      <c r="U55" s="53"/>
      <c r="V55" s="53"/>
      <c r="W55" s="53"/>
      <c r="X55" s="51"/>
      <c r="Y55" s="51"/>
      <c r="Z55" s="51"/>
      <c r="AA55" s="51"/>
      <c r="AB55" s="51"/>
      <c r="AC55" s="54"/>
      <c r="AD55" s="52"/>
      <c r="AE55" s="52"/>
      <c r="AF55" s="52"/>
      <c r="AG55" s="52"/>
      <c r="AH55" s="55"/>
      <c r="AI55" s="56"/>
      <c r="AJ55" s="57"/>
      <c r="AK55" s="58"/>
    </row>
    <row r="56" spans="1:37" ht="19.899999999999999" customHeight="1">
      <c r="A56" s="679"/>
      <c r="B56" s="679"/>
      <c r="C56" s="679"/>
      <c r="D56" s="679"/>
      <c r="E56" s="679"/>
      <c r="F56" s="679"/>
      <c r="G56" s="679"/>
      <c r="H56" s="679"/>
      <c r="I56" s="679"/>
      <c r="J56" s="679"/>
      <c r="K56" s="679"/>
      <c r="L56" s="688"/>
      <c r="M56" s="688"/>
      <c r="O56" s="2"/>
      <c r="P56" s="2"/>
      <c r="Q56" s="2"/>
      <c r="R56" s="2"/>
      <c r="T56" s="2"/>
      <c r="U56" s="4"/>
      <c r="V56" s="4"/>
      <c r="W56" s="4"/>
      <c r="X56" s="5"/>
      <c r="Y56" s="5"/>
      <c r="Z56" s="5"/>
      <c r="AA56" s="6"/>
      <c r="AB56" s="6"/>
      <c r="AC56" s="7"/>
      <c r="AF56" s="8"/>
      <c r="AH56" s="203"/>
      <c r="AI56" s="204"/>
      <c r="AJ56" s="205"/>
      <c r="AK56" s="205"/>
    </row>
  </sheetData>
  <mergeCells count="46">
    <mergeCell ref="AJ8:AK8"/>
    <mergeCell ref="A10:I10"/>
    <mergeCell ref="A13:I13"/>
    <mergeCell ref="AI2:AK2"/>
    <mergeCell ref="A3:I3"/>
    <mergeCell ref="J3:AH3"/>
    <mergeCell ref="AJ3:AK3"/>
    <mergeCell ref="AE12:AH12"/>
    <mergeCell ref="A2:AH2"/>
    <mergeCell ref="AJ11:AK11"/>
    <mergeCell ref="A5:H5"/>
    <mergeCell ref="AE11:AH11"/>
    <mergeCell ref="A7:I7"/>
    <mergeCell ref="L8:O8"/>
    <mergeCell ref="Q8:T8"/>
    <mergeCell ref="V8:W8"/>
    <mergeCell ref="Y8:AB8"/>
    <mergeCell ref="L23:O23"/>
    <mergeCell ref="Q23:S23"/>
    <mergeCell ref="AE23:AH23"/>
    <mergeCell ref="AE8:AH8"/>
    <mergeCell ref="AJ54:AK54"/>
    <mergeCell ref="A56:K56"/>
    <mergeCell ref="L56:M56"/>
    <mergeCell ref="L31:O31"/>
    <mergeCell ref="L33:O33"/>
    <mergeCell ref="Q33:S33"/>
    <mergeCell ref="AE33:AH33"/>
    <mergeCell ref="L42:N42"/>
    <mergeCell ref="P42:R42"/>
    <mergeCell ref="T42:V42"/>
    <mergeCell ref="AE42:AH42"/>
    <mergeCell ref="AJ42:AK42"/>
    <mergeCell ref="AJ45:AK45"/>
    <mergeCell ref="AJ46:AK46"/>
    <mergeCell ref="AJ53:AK53"/>
    <mergeCell ref="M30:N30"/>
    <mergeCell ref="O30:Q30"/>
    <mergeCell ref="AE30:AH30"/>
    <mergeCell ref="A16:I16"/>
    <mergeCell ref="AJ12:AK12"/>
    <mergeCell ref="AJ14:AK14"/>
    <mergeCell ref="AJ15:AK15"/>
    <mergeCell ref="AE14:AH14"/>
    <mergeCell ref="AE16:AH16"/>
    <mergeCell ref="AJ16:AK16"/>
  </mergeCells>
  <phoneticPr fontId="1"/>
  <pageMargins left="0.78740157480314965" right="0.59055118110236227" top="0.59055118110236227" bottom="0.59055118110236227" header="0.51181102362204722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12</vt:i4>
      </vt:variant>
    </vt:vector>
  </HeadingPairs>
  <TitlesOfParts>
    <vt:vector size="23" baseType="lpstr">
      <vt:lpstr>数量総括表 </vt:lpstr>
      <vt:lpstr>集計表</vt:lpstr>
      <vt:lpstr>上部工補修工(1)</vt:lpstr>
      <vt:lpstr>上部工ひび割れ注入集計</vt:lpstr>
      <vt:lpstr>塗装塗替工</vt:lpstr>
      <vt:lpstr>下部工補修工(1)</vt:lpstr>
      <vt:lpstr>下部工集計</vt:lpstr>
      <vt:lpstr>路上補修工</vt:lpstr>
      <vt:lpstr>路面補修工</vt:lpstr>
      <vt:lpstr>クラック抑制</vt:lpstr>
      <vt:lpstr>足場工</vt:lpstr>
      <vt:lpstr>クラック抑制!Print_Area</vt:lpstr>
      <vt:lpstr>下部工集計!Print_Area</vt:lpstr>
      <vt:lpstr>'下部工補修工(1)'!Print_Area</vt:lpstr>
      <vt:lpstr>集計表!Print_Area</vt:lpstr>
      <vt:lpstr>上部工ひび割れ注入集計!Print_Area</vt:lpstr>
      <vt:lpstr>'上部工補修工(1)'!Print_Area</vt:lpstr>
      <vt:lpstr>'数量総括表 '!Print_Area</vt:lpstr>
      <vt:lpstr>足場工!Print_Area</vt:lpstr>
      <vt:lpstr>塗装塗替工!Print_Area</vt:lpstr>
      <vt:lpstr>路上補修工!Print_Area</vt:lpstr>
      <vt:lpstr>路面補修工!Print_Area</vt:lpstr>
      <vt:lpstr>'数量総括表 '!Print_Titles</vt:lpstr>
    </vt:vector>
  </TitlesOfParts>
  <Company>UNITCOM 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e.eyama</dc:creator>
  <cp:lastModifiedBy>髙田知孝</cp:lastModifiedBy>
  <cp:lastPrinted>2025-03-21T00:24:10Z</cp:lastPrinted>
  <dcterms:created xsi:type="dcterms:W3CDTF">2017-10-03T04:33:01Z</dcterms:created>
  <dcterms:modified xsi:type="dcterms:W3CDTF">2026-01-07T07:39:28Z</dcterms:modified>
</cp:coreProperties>
</file>